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523FC07-7F31-499A-BC7A-6F8415DABD2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9" l="1"/>
  <c r="B66" i="7"/>
  <c r="B54" i="10" s="1"/>
  <c r="F20" i="24"/>
  <c r="C9" i="10"/>
  <c r="B65" i="7"/>
  <c r="B53" i="10" s="1"/>
  <c r="C22" i="9"/>
  <c r="B53" i="9"/>
  <c r="C8" i="9"/>
  <c r="J18" i="24"/>
  <c r="J17" i="24"/>
  <c r="J16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E23" i="22"/>
  <c r="F23" i="22"/>
  <c r="D23" i="22"/>
  <c r="C23" i="22"/>
  <c r="E15" i="22"/>
  <c r="E11" i="22"/>
  <c r="E7" i="22"/>
  <c r="C7" i="10"/>
  <c r="D54" i="18"/>
  <c r="D59" i="18"/>
  <c r="D30" i="18"/>
  <c r="D8" i="18"/>
  <c r="D34" i="18" s="1"/>
  <c r="M28" i="24"/>
  <c r="M26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44" i="7" s="1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14" i="7"/>
  <c r="A39" i="19"/>
  <c r="A40" i="19" s="1"/>
  <c r="A41" i="19" s="1"/>
  <c r="A42" i="19" s="1"/>
  <c r="A43" i="19" s="1"/>
  <c r="A44" i="19" s="1"/>
  <c r="A45" i="19" s="1"/>
  <c r="A47" i="19" s="1"/>
  <c r="A48" i="19" s="1"/>
  <c r="A49" i="19" s="1"/>
  <c r="A50" i="19" s="1"/>
  <c r="A52" i="19" s="1"/>
  <c r="A53" i="19" s="1"/>
  <c r="A54" i="19" s="1"/>
  <c r="A56" i="19" s="1"/>
  <c r="A57" i="19" s="1"/>
  <c r="A58" i="19" s="1"/>
  <c r="A59" i="19" s="1"/>
  <c r="A60" i="19" s="1"/>
  <c r="A61" i="19" s="1"/>
  <c r="A62" i="19" s="1"/>
  <c r="A63" i="19" s="1"/>
  <c r="A64" i="19" s="1"/>
  <c r="A66" i="19" s="1"/>
  <c r="A36" i="19"/>
  <c r="A19" i="19"/>
  <c r="A22" i="19" s="1"/>
  <c r="A23" i="19" s="1"/>
  <c r="A24" i="19" s="1"/>
  <c r="A25" i="19" s="1"/>
  <c r="F11" i="24"/>
  <c r="F12" i="24"/>
  <c r="F13" i="24"/>
  <c r="F14" i="24"/>
  <c r="F15" i="24"/>
  <c r="F16" i="24"/>
  <c r="A27" i="19" l="1"/>
  <c r="A28" i="19" s="1"/>
  <c r="A29" i="19"/>
  <c r="A30" i="19" s="1"/>
  <c r="A31" i="19" s="1"/>
  <c r="A69" i="19"/>
  <c r="A70" i="19" s="1"/>
  <c r="A68" i="19"/>
  <c r="A45" i="7"/>
  <c r="A47" i="7" s="1"/>
  <c r="A48" i="7" s="1"/>
  <c r="A49" i="7" s="1"/>
  <c r="A50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F18" i="24"/>
  <c r="F17" i="24"/>
  <c r="Q13" i="11"/>
  <c r="D35" i="19" s="1"/>
  <c r="A71" i="7" l="1"/>
  <c r="A72" i="7" s="1"/>
  <c r="A68" i="7"/>
  <c r="A69" i="7" s="1"/>
  <c r="A70" i="7" s="1"/>
  <c r="L19" i="24"/>
  <c r="D23" i="19"/>
  <c r="E19" i="24"/>
  <c r="F19" i="24"/>
  <c r="F27" i="24" s="1"/>
  <c r="D39" i="19" s="1"/>
  <c r="J19" i="24"/>
  <c r="J20" i="24" s="1"/>
  <c r="J27" i="24" s="1"/>
  <c r="D40" i="19" s="1"/>
  <c r="I19" i="24"/>
  <c r="M19" i="24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 s="1"/>
  <c r="D8" i="9"/>
  <c r="D26" i="9"/>
  <c r="E26" i="9" s="1"/>
  <c r="D39" i="7" l="1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7" i="9" l="1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<sst xmlns="http://schemas.openxmlformats.org/spreadsheetml/2006/main" count="671" uniqueCount="277">
  <si>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</si>
  <si>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</si>
  <si>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</si>
  <si>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</si>
  <si>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</si>
  <si>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</si>
  <si>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</si>
  <si>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</si>
  <si>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</si>
  <si>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</si>
  <si>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</si>
  <si>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</si>
  <si>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</si>
  <si>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</si>
  <si>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</si>
  <si>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</si>
  <si>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</si>
  <si>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</si>
  <si>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</si>
  <si>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</si>
  <si>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</si>
  <si>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</si>
  <si>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</si>
  <si>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</si>
  <si>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</si>
  <si>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</si>
  <si>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</si>
  <si>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</si>
  <si>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</si>
  <si>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</si>
  <si>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</si>
  <si>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</si>
  <si>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</si>
  <si>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</si>
  <si>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</si>
  <si>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</si>
  <si>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</si>
  <si>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</si>
  <si>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</si>
  <si>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</si>
  <si>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</si>
  <si>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</si>
  <si>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</si>
  <si>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</si>
  <si>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</si>
  <si>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</si>
  <si>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</si>
  <si>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</si>
  <si>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</si>
  <si>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</si>
  <si>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</si>
  <si>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</si>
  <si>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</si>
  <si>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</si>
  <si>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</si>
  <si>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</si>
  <si>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</si>
  <si>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</si>
  <si>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</si>
  <si>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</si>
  <si>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</si>
  <si>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</si>
  <si>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</si>
  <si>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</si>
  <si>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</si>
  <si>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</si>
  <si>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</si>
  <si>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</si>
  <si>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</si>
  <si>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</si>
  <si>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</si>
  <si>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</si>
  <si>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</si>
  <si>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</si>
  <si>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</si>
  <si>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</si>
  <si>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</si>
  <si>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</si>
  <si>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</si>
  <si>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</si>
  <si>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</si>
  <si>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</si>
  <si>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</si>
  <si>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</si>
  <si>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</si>
  <si>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</si>
  <si>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</si>
  <si>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</si>
  <si>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</si>
  <si>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</si>
  <si>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</si>
  <si>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</si>
  <si>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</si>
  <si>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</si>
  <si>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</si>
  <si>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</si>
  <si>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</si>
  <si>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</si>
  <si>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</si>
  <si>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</si>
  <si>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</si>
  <si>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</si>
  <si>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</si>
  <si>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</si>
  <si>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</si>
  <si>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</si>
  <si>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</si>
  <si>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</si>
  <si>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</si>
  <si>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</si>
  <si>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</si>
  <si>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</si>
  <si>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</si>
  <si>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</si>
  <si>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</si>
  <si>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</si>
  <si>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</si>
  <si>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</si>
  <si>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</si>
  <si>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</si>
  <si>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</si>
  <si>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</si>
  <si>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</si>
  <si>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</si>
  <si>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</si>
  <si>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</si>
  <si>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</si>
  <si>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</si>
  <si>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</si>
  <si>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</si>
  <si>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</si>
  <si>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</si>
  <si>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</si>
  <si>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</si>
  <si>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</si>
  <si>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</si>
  <si>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</si>
  <si>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</si>
  <si>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</si>
  <si>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</si>
  <si>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</si>
  <si>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</si>
  <si>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</si>
  <si>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</si>
  <si>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</si>
  <si>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</si>
  <si>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</si>
  <si>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</si>
  <si>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</si>
  <si>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</si>
  <si>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</si>
  <si>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</si>
  <si>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</si>
  <si>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</si>
  <si>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</si>
  <si>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</si>
  <si>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</si>
  <si>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</si>
  <si>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</si>
  <si>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</si>
  <si>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</si>
  <si>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</si>
  <si>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</si>
  <si>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</si>
  <si>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</si>
  <si>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</si>
  <si>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</si>
  <si>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</si>
  <si>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</si>
  <si>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</si>
  <si>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</si>
  <si>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</si>
  <si>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</si>
  <si>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</si>
  <si>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</si>
  <si>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</si>
  <si>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</si>
  <si>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</si>
  <si>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</si>
  <si>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</si>
  <si>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</si>
  <si>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</si>
  <si>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</si>
  <si>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</si>
  <si>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</si>
  <si>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</si>
  <si>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</si>
  <si>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</si>
  <si>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</si>
  <si>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</si>
  <si>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</si>
  <si>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</si>
  <si>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</si>
  <si>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</si>
  <si>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</si>
  <si>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</si>
  <si>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</si>
  <si>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</si>
  <si>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</si>
  <si>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</si>
  <si>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</si>
  <si>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</si>
  <si>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</si>
  <si>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</si>
  <si>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</si>
  <si>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</si>
  <si>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</si>
  <si>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</si>
  <si>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</si>
  <si>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</si>
  <si>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</si>
  <si>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</si>
  <si>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</si>
  <si>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</si>
  <si>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</si>
  <si>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</si>
  <si>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</si>
  <si>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</si>
  <si>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</si>
  <si>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</si>
  <si>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</si>
  <si>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</si>
  <si>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</si>
  <si>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</si>
  <si>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</si>
  <si>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</si>
  <si>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</si>
  <si>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</si>
  <si>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</si>
  <si>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</si>
  <si>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</si>
  <si>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</si>
  <si>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</si>
  <si>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</si>
  <si>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</si>
  <si>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</si>
  <si>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</si>
  <si>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</si>
  <si>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</si>
  <si>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</si>
  <si>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</si>
  <si>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</si>
  <si>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</si>
  <si>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</si>
  <si>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</si>
  <si>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</si>
  <si>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</si>
  <si>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</si>
  <si>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</si>
  <si>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</si>
  <si>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</si>
  <si>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</si>
  <si>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</si>
  <si>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</si>
  <si>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</si>
  <si>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</si>
  <si>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</si>
  <si>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</si>
  <si>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ԾԱՆՐԱՄԱՐՏ</t>
  </si>
  <si>
    <t>ԲՌՆՑՔԱՄԱՐՏ</t>
  </si>
  <si>
    <t>Ա/Ո ԸՄԲՇԱՄԱՐՏ</t>
  </si>
  <si>
    <t>ՍՊՈՐՏԱՅԻՆ ՊԱՐ</t>
  </si>
  <si>
    <t>ԱԶԳԱԳՐԱԿԱՆ ՊԱՐ</t>
  </si>
  <si>
    <t>Հ/Հ ԸՄԲՇԱՄԱՐՏ</t>
  </si>
  <si>
    <t>ՍՊՈՐՏ.ՄԱՐՄՆ.</t>
  </si>
  <si>
    <t>ՁՅՈՒԴՈ</t>
  </si>
  <si>
    <t>ԳԵՂ.ՄԱՐՄՆ.</t>
  </si>
  <si>
    <t>ԹԱԵՔՎՈՆԴՈ</t>
  </si>
  <si>
    <t>ՄՀԵՐ ՄԱԿԱՐՅԱՆ</t>
  </si>
  <si>
    <t>ԱԼԻՆԱ ՍՈՒՋՈՅԱՆ</t>
  </si>
  <si>
    <t xml:space="preserve">«Երևանի Տորք Անգեղ մարզամշակութային կենտրոն» ՀՈԱԿ-ի </t>
  </si>
  <si>
    <t>Սուբսիդիա ջրամատակարարման գծով</t>
  </si>
  <si>
    <t>Հակահրդեհային սպասարկման գծով</t>
  </si>
  <si>
    <t>Դրամական միջոցների մնացորդ առ 01.01.2025թ.</t>
  </si>
  <si>
    <t>Գույքագրման աշխատանքների գծով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</si>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</sst>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9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20" applyFont="1" applyAlignment="1" applyProtection="1">
      <alignment horizontal="right"/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40" fillId="0" borderId="12" xfId="49" applyFont="1" applyBorder="1" applyAlignment="1">
      <alignment vertical="center" wrapText="1"/>
    </xf>
    <xf numFmtId="0" fontId="40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41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38" fillId="0" borderId="10" xfId="45" applyNumberFormat="1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5" fontId="51" fillId="0" borderId="0" xfId="51" applyNumberFormat="1" applyFont="1" applyAlignment="1">
      <alignment vertical="center" wrapText="1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8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horizontal="center" vertical="center" wrapText="1"/>
    </xf>
    <xf numFmtId="3" fontId="29" fillId="0" borderId="0" xfId="45" applyNumberFormat="1" applyFont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hidden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3" fontId="29" fillId="0" borderId="0" xfId="45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166" fontId="47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8" fillId="0" borderId="10" xfId="45" applyFont="1" applyBorder="1" applyAlignment="1">
      <alignment horizontal="left" vertical="center" wrapText="1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4" fontId="30" fillId="0" borderId="0" xfId="46" applyNumberFormat="1" applyFont="1" applyAlignment="1">
      <alignment horizontal="right" vertical="center" wrapText="1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4" fontId="29" fillId="26" borderId="0" xfId="45" applyNumberFormat="1" applyFont="1" applyFill="1" applyAlignment="1">
      <alignment vertical="center"/>
    </xf>
    <xf numFmtId="0" fontId="29" fillId="26" borderId="0" xfId="45" applyFont="1" applyFill="1" applyAlignment="1">
      <alignment vertical="center"/>
    </xf>
    <xf numFmtId="165" fontId="34" fillId="0" borderId="0" xfId="20" applyNumberFormat="1" applyFont="1" applyAlignment="1">
      <alignment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50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0" fontId="52" fillId="0" borderId="0" xfId="19" applyFont="1" applyAlignment="1">
      <alignment horizontal="center" vertical="center"/>
    </xf>
    <xf numFmtId="0" fontId="50" fillId="0" borderId="24" xfId="19" applyFont="1" applyBorder="1" applyAlignment="1">
      <alignment horizontal="center" vertical="center" wrapText="1"/>
    </xf>
    <xf numFmtId="0" fontId="50" fillId="0" borderId="26" xfId="19" applyFont="1" applyBorder="1" applyAlignment="1">
      <alignment horizontal="center" vertical="center" wrapText="1"/>
    </xf>
    <xf numFmtId="0" fontId="50" fillId="0" borderId="28" xfId="19" applyFont="1" applyBorder="1" applyAlignment="1">
      <alignment horizontal="center" vertical="center" wrapText="1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0" fontId="52" fillId="0" borderId="14" xfId="19" applyFont="1" applyBorder="1" applyAlignment="1">
      <alignment horizontal="center" vertical="center"/>
    </xf>
    <xf numFmtId="0" fontId="52" fillId="0" borderId="15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5" xfId="19" applyFont="1" applyBorder="1" applyAlignment="1">
      <alignment horizontal="center" vertical="center"/>
    </xf>
    <xf numFmtId="0" fontId="52" fillId="0" borderId="29" xfId="19" applyFont="1" applyBorder="1" applyAlignment="1">
      <alignment vertical="center"/>
    </xf>
    <xf numFmtId="0" fontId="51" fillId="0" borderId="19" xfId="19" applyFont="1" applyBorder="1" applyAlignment="1">
      <alignment horizontal="center" vertical="center"/>
    </xf>
    <xf numFmtId="0" fontId="51" fillId="0" borderId="21" xfId="19" applyFont="1" applyBorder="1" applyAlignment="1">
      <alignment vertical="center"/>
    </xf>
    <xf numFmtId="0" fontId="51" fillId="0" borderId="30" xfId="19" applyFont="1" applyBorder="1" applyAlignment="1">
      <alignment horizontal="center" vertical="center"/>
    </xf>
    <xf numFmtId="0" fontId="54" fillId="0" borderId="0" xfId="19" applyFont="1" applyAlignment="1">
      <alignment vertical="center"/>
    </xf>
    <xf numFmtId="165" fontId="51" fillId="0" borderId="0" xfId="51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29" fillId="0" borderId="10" xfId="46" applyFont="1" applyBorder="1" applyAlignment="1">
      <alignment horizontal="center" vertical="center" wrapText="1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horizontal="righ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6" fontId="30" fillId="0" borderId="27" xfId="20" applyNumberFormat="1" applyFont="1" applyBorder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 applyProtection="1">
      <alignment horizontal="center" vertical="center"/>
      <protection locked="0"/>
    </xf>
    <xf numFmtId="166" fontId="29" fillId="0" borderId="0" xfId="20" applyNumberFormat="1" applyFont="1" applyAlignment="1">
      <alignment horizontal="center" vertical="center"/>
    </xf>
    <xf numFmtId="166" fontId="29" fillId="0" borderId="0" xfId="2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10" xfId="45" applyFont="1" applyBorder="1" applyAlignment="1">
      <alignment vertical="center" wrapText="1"/>
    </xf>
    <xf numFmtId="0" fontId="29" fillId="0" borderId="10" xfId="45" applyFont="1" applyBorder="1" applyAlignment="1">
      <alignment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166" fontId="45" fillId="25" borderId="10" xfId="49" applyNumberFormat="1" applyFont="1" applyFill="1" applyBorder="1" applyAlignment="1">
      <alignment horizontal="center" vertical="center" wrapText="1"/>
    </xf>
    <xf numFmtId="3" fontId="45" fillId="24" borderId="10" xfId="56" applyNumberFormat="1" applyFont="1" applyFill="1" applyBorder="1" applyAlignment="1">
      <alignment horizontal="center" vertical="center" wrapText="1"/>
    </xf>
    <xf numFmtId="166" fontId="45" fillId="24" borderId="10" xfId="56" applyNumberFormat="1" applyFont="1" applyFill="1" applyBorder="1" applyAlignment="1">
      <alignment horizontal="center" vertical="center" wrapText="1"/>
    </xf>
    <xf numFmtId="0" fontId="59" fillId="24" borderId="0" xfId="45" applyFont="1" applyFill="1" applyAlignment="1">
      <alignment vertical="center"/>
    </xf>
    <xf numFmtId="3" fontId="45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3" fontId="44" fillId="24" borderId="0" xfId="49" applyNumberFormat="1" applyFont="1" applyFill="1" applyAlignment="1">
      <alignment horizontal="center" vertical="center" wrapText="1"/>
    </xf>
    <xf numFmtId="0" fontId="30" fillId="0" borderId="0" xfId="0" applyFont="1" applyAlignment="1" applyProtection="1">
      <alignment horizontal="left" wrapText="1"/>
      <protection locked="0"/>
    </xf>
    <xf numFmtId="166" fontId="33" fillId="0" borderId="27" xfId="20" applyNumberFormat="1" applyFont="1" applyBorder="1" applyAlignment="1">
      <alignment horizontal="center" vertical="center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164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>
      <alignment horizontal="left" vertical="center" wrapText="1"/>
    </xf>
    <xf numFmtId="0" fontId="57" fillId="0" borderId="10" xfId="45" applyFont="1" applyBorder="1" applyAlignment="1">
      <alignment vertical="center"/>
    </xf>
    <xf numFmtId="166" fontId="28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46" applyNumberFormat="1" applyFont="1" applyBorder="1" applyAlignment="1">
      <alignment horizontal="center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56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31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2" xfId="62" applyFont="1" applyBorder="1" applyAlignment="1">
      <alignment horizontal="left" vertical="center"/>
    </xf>
    <xf numFmtId="0" fontId="42" fillId="0" borderId="33" xfId="62" applyFont="1" applyBorder="1" applyAlignment="1">
      <alignment horizontal="center" vertical="center" wrapText="1"/>
    </xf>
    <xf numFmtId="164" fontId="42" fillId="0" borderId="34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166" fontId="45" fillId="0" borderId="0" xfId="49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 wrapText="1"/>
      <protection locked="0"/>
    </xf>
    <xf numFmtId="0" fontId="51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/>
    </xf>
    <xf numFmtId="0" fontId="34" fillId="0" borderId="12" xfId="45" applyFont="1" applyBorder="1" applyAlignment="1">
      <alignment horizontal="center" vertical="center"/>
    </xf>
    <xf numFmtId="166" fontId="33" fillId="0" borderId="0" xfId="19" applyNumberFormat="1" applyFont="1" applyAlignment="1" applyProtection="1">
      <alignment horizontal="center" vertical="center"/>
      <protection locked="0"/>
    </xf>
    <xf numFmtId="166" fontId="33" fillId="0" borderId="0" xfId="19" applyNumberFormat="1" applyFont="1" applyAlignment="1">
      <alignment horizontal="center" vertical="center"/>
    </xf>
    <xf numFmtId="166" fontId="29" fillId="25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1" xfId="45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wrapText="1"/>
      <protection locked="0"/>
    </xf>
    <xf numFmtId="165" fontId="30" fillId="0" borderId="16" xfId="20" applyNumberFormat="1" applyFont="1" applyBorder="1" applyAlignment="1" applyProtection="1">
      <alignment horizontal="left" vertical="center" wrapText="1"/>
      <protection hidden="1"/>
    </xf>
    <xf numFmtId="165" fontId="30" fillId="0" borderId="17" xfId="20" applyNumberFormat="1" applyFont="1" applyBorder="1" applyAlignment="1" applyProtection="1">
      <alignment horizontal="left" vertical="center" wrapText="1"/>
      <protection hidden="1"/>
    </xf>
    <xf numFmtId="0" fontId="29" fillId="0" borderId="16" xfId="45" applyFont="1" applyBorder="1" applyAlignment="1" applyProtection="1">
      <alignment horizontal="left" vertical="center"/>
      <protection hidden="1"/>
    </xf>
    <xf numFmtId="0" fontId="29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locked="0"/>
    </xf>
    <xf numFmtId="0" fontId="33" fillId="0" borderId="17" xfId="45" applyFont="1" applyBorder="1" applyAlignment="1" applyProtection="1">
      <alignment horizontal="left" vertical="center"/>
      <protection locked="0"/>
    </xf>
    <xf numFmtId="165" fontId="30" fillId="0" borderId="16" xfId="20" applyNumberFormat="1" applyFont="1" applyBorder="1" applyAlignment="1" applyProtection="1">
      <alignment horizontal="left" vertical="center"/>
      <protection hidden="1"/>
    </xf>
    <xf numFmtId="165" fontId="30" fillId="0" borderId="17" xfId="20" applyNumberFormat="1" applyFont="1" applyBorder="1" applyAlignment="1" applyProtection="1">
      <alignment horizontal="left" vertical="center"/>
      <protection hidden="1"/>
    </xf>
    <xf numFmtId="0" fontId="28" fillId="0" borderId="0" xfId="20" applyFont="1" applyAlignment="1" applyProtection="1">
      <alignment horizontal="center"/>
      <protection hidden="1"/>
    </xf>
    <xf numFmtId="0" fontId="35" fillId="0" borderId="16" xfId="20" applyFont="1" applyBorder="1" applyAlignment="1" applyProtection="1">
      <alignment horizontal="center" vertical="center"/>
      <protection hidden="1"/>
    </xf>
    <xf numFmtId="0" fontId="35" fillId="0" borderId="17" xfId="20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41" fillId="0" borderId="0" xfId="45" applyFont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61" fillId="25" borderId="27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10" xfId="46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167" fontId="51" fillId="0" borderId="12" xfId="51" applyNumberFormat="1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</cellXfs>
  <cellStyles count="7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DA78DB94-0427-4550-9C2A-6C4F7DB0558C}"/>
    <cellStyle name="Normal 6" xfId="73" xr:uid="{5267E942-0B21-47B6-B780-EFC063A1B458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2 2" xfId="68" xr:uid="{4D05BAF7-E84C-4705-B246-F39986CBA15E}"/>
    <cellStyle name="Обычный 3 3" xfId="57" xr:uid="{00000000-0005-0000-0000-000030000000}"/>
    <cellStyle name="Обычный 3 3 2" xfId="70" xr:uid="{D77D1EE2-315B-44CD-97DB-B0F083B9FDF6}"/>
    <cellStyle name="Обычный 3 3 2 2" xfId="72" xr:uid="{8BC45DFA-77F8-4249-9CA5-ADE51220746F}"/>
    <cellStyle name="Обычный 3 3 2 2 2" xfId="60" xr:uid="{00000000-0005-0000-0000-000031000000}"/>
    <cellStyle name="Обычный 3 3 2 2 2 2" xfId="63" xr:uid="{00000000-0005-0000-0000-000032000000}"/>
    <cellStyle name="Обычный 3 3 2 2 2 3" xfId="75" xr:uid="{1ED20498-818F-4F2A-A790-3DAB6580FC6F}"/>
    <cellStyle name="Обычный 3 3 3" xfId="69" xr:uid="{8AB71E5F-514F-4ADE-A16F-2AAFE541719A}"/>
    <cellStyle name="Обычный 3 4" xfId="58" xr:uid="{00000000-0005-0000-0000-000033000000}"/>
    <cellStyle name="Обычный 3 4 2" xfId="71" xr:uid="{E79E40FF-0764-4577-854E-B00661D09BF6}"/>
    <cellStyle name="Обычный 3 4 2 2" xfId="61" xr:uid="{00000000-0005-0000-0000-000034000000}"/>
    <cellStyle name="Обычный 3 4 2 2 2" xfId="64" xr:uid="{00000000-0005-0000-0000-000035000000}"/>
    <cellStyle name="Обычный 3 4 2 2 3" xfId="76" xr:uid="{AF3BF137-FB42-4C53-85B5-D1F398CF1D95}"/>
    <cellStyle name="Обычный 3 5" xfId="65" xr:uid="{0E167EC0-80BD-4F07-B3CC-327B8757862E}"/>
    <cellStyle name="Обычный 3 6" xfId="59" xr:uid="{00000000-0005-0000-0000-000036000000}"/>
    <cellStyle name="Обычный 3 6 2" xfId="62" xr:uid="{00000000-0005-0000-0000-000037000000}"/>
    <cellStyle name="Обычный 3 6 2 2" xfId="77" xr:uid="{1C7D264B-5E61-4A5B-BC01-73AD91F3178C}"/>
    <cellStyle name="Обычный 3 6 3" xfId="74" xr:uid="{AF5B2B6B-B3D6-4B1F-B74C-EEC3052D5BC6}"/>
    <cellStyle name="Обычный 6" xfId="53" xr:uid="{00000000-0005-0000-0000-000038000000}"/>
    <cellStyle name="Обычный 6 2" xfId="66" xr:uid="{E8098A70-DDF7-448F-8078-6086FF882151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AAgAFAATQAAAAAAAAAAAAAAAAAAAAAAAAAAAAAAAAAAAAAAAAAAAAAAAAAAAAAAAAAAAAAAAAAAAAAAAAAAAAAAAAAAAAAAAAAAAAAAAAAAAAAAAAAAAAAAAAAAAAAAAADpBwwAAwAYABEAE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DM5WjAjBgkqhkiG9w0BCQQxFgQU6asogrWnhjHrjYTDDY5p2W545EQwKwYLKoZIhvcNAQkQAgwxHDAaMBgwFgQUK2DY8Flrruk/JuoGGlIdRn+9y9EwDQYJKoZIhvcNAQEBBQAEggEAlwTsg/upXPUp+gLff4jYrG4Zk5ozT0G+6suexQdc/+phXjEDw2Btbt1p57Q37AFcPUVZF2QN5znC9ocGsblgLd1qWxnFRt+kIgFtEV6J4Ee86/9fY/ttp25a8NjGXTahMWb8wuyzcDAjDAsgVxD5qOwBwZTsddGb0FkUuLOuWkQyhyEug2Oehx98awsKeXb4Xj9tV/6ja/P7um1cPl/lObEF2UqzmIzoKaGpd4XOjjSyuLH98QAer1alqmrOvu6ysPqMHlJvSRpPFePLhqXqPakZWJiJd1mGgy0oku+6qhqUCf8WGEclU2EJ+SwioL1K7Kaeg4ccxaNcf8aCDwp/G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AAgAFAATQAAAAAAAAAAAAAAAAAAAAAAAAAAAAAAAAAAAAAAAAAAAAAAAAAAAAAAAAAAAAAAAAAAAAAAAAAAAAAAAAAAAAAAAAAAAAAAAAAAAAAAAAAAAAAAAAAAAAAAAADpBwwAAwAYABEAE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DQzWjAjBgkqhkiG9w0BCQQxFgQUxyAsf3DnBnLYuUmL78BudRGboKkwKwYLKoZIhvcNAQkQAgwxHDAaMBgwFgQUK2DY8Flrruk/JuoGGlIdRn+9y9EwDQYJKoZIhvcNAQEBBQAEggEAYyF+8AqAq0yQ+3PcTrGlcA9BZV0vS/ebdLgNpE/+xb76YEAcbUgg7J5llrthIJA9eoq4w83RiZ0bDQFgG0dU2wYiirquUttyt0kzyElvE6PwRl21NNfXzkEDd7umVUQ1S2ZCdZuWXP2zGA2bRVupe/x+TtNN5DrHjc1g0kcf1D2ARCePx3dgZKQExux6RHbwnjao3dQ8C+vOJWBw0BJBW9U25JYHBMdyWb6qUwQ8W1PnoWCmYp5Skfr7wwiGfDe99wDNQHDIdvreiD/cvm0ea1FF6oszD21taNtYPNpbDXJBeWK+Yeig7lkaiUb+2INT+GBNgC9K6AfMIV7cwHRtW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861A7A8-8060-C915-5792-F11AA94B9D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7B3DD58-5C67-9B93-9536-36523E7B2E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171</v>
      </c>
      <c r="E1" s="96">
        <v>33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240</v>
      </c>
      <c r="E4" s="153"/>
    </row>
    <row r="5" spans="1:5" ht="27" customHeight="1">
      <c r="D5" s="153" t="s">
        <v>169</v>
      </c>
      <c r="E5" s="153"/>
    </row>
    <row r="7" spans="1:5" ht="21" customHeight="1">
      <c r="C7" s="41"/>
      <c r="D7" s="41" t="s">
        <v>210</v>
      </c>
      <c r="E7" s="96">
        <v>33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275</v>
      </c>
      <c r="E10" s="153"/>
    </row>
    <row r="11" spans="1:5" ht="24" customHeight="1">
      <c r="C11" s="153"/>
      <c r="D11" s="153" t="s">
        <v>276</v>
      </c>
      <c r="E11" s="153"/>
    </row>
    <row r="12" spans="1:5" ht="14.25" customHeight="1">
      <c r="C12" s="42"/>
      <c r="D12" s="40"/>
      <c r="E12" s="40"/>
    </row>
    <row r="13" spans="1:5" ht="18.75" customHeight="1">
      <c r="A13" s="419" t="s">
        <v>35</v>
      </c>
      <c r="B13" s="419"/>
      <c r="C13" s="419"/>
      <c r="D13" s="419"/>
      <c r="E13" s="296"/>
    </row>
    <row r="14" spans="1:5" ht="27.75" customHeight="1">
      <c r="A14" s="420" t="s">
        <v>270</v>
      </c>
      <c r="B14" s="420"/>
      <c r="C14" s="420"/>
      <c r="D14" s="420"/>
      <c r="E14" s="297"/>
    </row>
    <row r="15" spans="1:5" ht="18.75" customHeight="1">
      <c r="A15" s="421" t="s">
        <v>257</v>
      </c>
      <c r="B15" s="421"/>
      <c r="C15" s="421"/>
      <c r="D15" s="421"/>
      <c r="E15" s="298"/>
    </row>
    <row r="16" spans="1:5" ht="30" customHeight="1">
      <c r="A16" s="44"/>
      <c r="B16" s="44"/>
      <c r="C16" s="44"/>
      <c r="D16" s="45" t="s">
        <v>46</v>
      </c>
      <c r="E16" s="45"/>
    </row>
    <row r="17" spans="1:6" ht="26.25" customHeight="1">
      <c r="A17" s="46" t="s">
        <v>7</v>
      </c>
      <c r="B17" s="415" t="s">
        <v>119</v>
      </c>
      <c r="C17" s="415"/>
      <c r="D17" s="264"/>
      <c r="E17" s="264"/>
    </row>
    <row r="18" spans="1:6" ht="19.5" customHeight="1">
      <c r="A18" s="102">
        <v>1</v>
      </c>
      <c r="B18" s="417" t="s">
        <v>111</v>
      </c>
      <c r="C18" s="417"/>
      <c r="D18" s="205">
        <f>+'Pastaci finansav.'!C12</f>
        <v>140184.9</v>
      </c>
      <c r="E18" s="205"/>
    </row>
    <row r="19" spans="1:6" ht="18" customHeight="1">
      <c r="A19" s="102">
        <f>+A18+1</f>
        <v>2</v>
      </c>
      <c r="B19" s="417" t="s">
        <v>222</v>
      </c>
      <c r="C19" s="417"/>
      <c r="D19" s="207">
        <f>+D20</f>
        <v>3347.6</v>
      </c>
      <c r="E19" s="205"/>
    </row>
    <row r="20" spans="1:6" ht="18" customHeight="1">
      <c r="A20" s="101">
        <f>+A19+0.1</f>
        <v>2.1</v>
      </c>
      <c r="B20" s="418" t="s">
        <v>223</v>
      </c>
      <c r="C20" s="418"/>
      <c r="D20" s="206">
        <v>3347.6</v>
      </c>
      <c r="E20" s="205"/>
    </row>
    <row r="21" spans="1:6" s="3" customFormat="1" ht="17.25" hidden="1" customHeight="1">
      <c r="A21" s="102">
        <v>3</v>
      </c>
      <c r="B21" s="417" t="s">
        <v>8</v>
      </c>
      <c r="C21" s="417"/>
      <c r="D21" s="205">
        <f>+'Pastaci finansav.'!D12</f>
        <v>0</v>
      </c>
      <c r="E21" s="205"/>
      <c r="F21" s="2"/>
    </row>
    <row r="22" spans="1:6" ht="20.25" hidden="1" customHeight="1">
      <c r="A22" s="102">
        <f t="shared" ref="A22:A25" si="0">+A21+1</f>
        <v>4</v>
      </c>
      <c r="B22" s="417" t="s">
        <v>47</v>
      </c>
      <c r="C22" s="417"/>
      <c r="D22" s="205"/>
      <c r="E22" s="205"/>
    </row>
    <row r="23" spans="1:6" ht="18" hidden="1" customHeight="1">
      <c r="A23" s="102">
        <f t="shared" si="0"/>
        <v>5</v>
      </c>
      <c r="B23" s="417" t="s">
        <v>57</v>
      </c>
      <c r="C23" s="417"/>
      <c r="D23" s="205">
        <f>+'Komunal '!M28</f>
        <v>0</v>
      </c>
      <c r="E23" s="205"/>
    </row>
    <row r="24" spans="1:6" ht="18" hidden="1" customHeight="1">
      <c r="A24" s="102">
        <f t="shared" si="0"/>
        <v>6</v>
      </c>
      <c r="B24" s="417" t="s">
        <v>186</v>
      </c>
      <c r="C24" s="417"/>
      <c r="D24" s="205"/>
      <c r="E24" s="205"/>
    </row>
    <row r="25" spans="1:6" ht="18" hidden="1" customHeight="1">
      <c r="A25" s="102">
        <f t="shared" si="0"/>
        <v>7</v>
      </c>
      <c r="B25" s="417" t="s">
        <v>66</v>
      </c>
      <c r="C25" s="417"/>
      <c r="D25" s="205"/>
      <c r="E25" s="205"/>
    </row>
    <row r="26" spans="1:6" ht="18" customHeight="1">
      <c r="A26" s="102">
        <v>3</v>
      </c>
      <c r="B26" s="417" t="s">
        <v>116</v>
      </c>
      <c r="C26" s="417"/>
      <c r="D26" s="207">
        <f>SUM(D27:D28)</f>
        <v>8304.2000000000007</v>
      </c>
      <c r="E26" s="207"/>
    </row>
    <row r="27" spans="1:6" s="3" customFormat="1" ht="17.25" customHeight="1">
      <c r="A27" s="101">
        <f>+A26+0.1</f>
        <v>3.1</v>
      </c>
      <c r="B27" s="418" t="s">
        <v>67</v>
      </c>
      <c r="C27" s="418"/>
      <c r="D27" s="221">
        <f>+D68</f>
        <v>8304.2000000000007</v>
      </c>
      <c r="E27" s="221"/>
      <c r="F27" s="2"/>
    </row>
    <row r="28" spans="1:6" s="3" customFormat="1" ht="17.25" hidden="1" customHeight="1">
      <c r="A28" s="101">
        <f>+A27+0.1</f>
        <v>3.2</v>
      </c>
      <c r="B28" s="418" t="s">
        <v>68</v>
      </c>
      <c r="C28" s="418"/>
      <c r="D28" s="206"/>
      <c r="E28" s="206"/>
      <c r="F28" s="2"/>
    </row>
    <row r="29" spans="1:6" ht="17.25" hidden="1" customHeight="1">
      <c r="A29" s="102">
        <f>+A26+1</f>
        <v>4</v>
      </c>
      <c r="B29" s="417" t="s">
        <v>10</v>
      </c>
      <c r="C29" s="417"/>
      <c r="D29" s="205"/>
      <c r="E29" s="205"/>
    </row>
    <row r="30" spans="1:6" s="2" customFormat="1" ht="17.25" hidden="1" customHeight="1">
      <c r="A30" s="102">
        <f t="shared" ref="A30:A31" si="1">+A29+1</f>
        <v>5</v>
      </c>
      <c r="B30" s="416" t="s">
        <v>271</v>
      </c>
      <c r="C30" s="416"/>
      <c r="D30" s="205"/>
      <c r="E30" s="205"/>
    </row>
    <row r="31" spans="1:6" s="2" customFormat="1" ht="19.5" hidden="1" customHeight="1">
      <c r="A31" s="102">
        <f t="shared" si="1"/>
        <v>6</v>
      </c>
      <c r="B31" s="416"/>
      <c r="C31" s="416"/>
      <c r="D31" s="205"/>
      <c r="E31" s="205"/>
    </row>
    <row r="32" spans="1:6" ht="24" customHeight="1">
      <c r="A32" s="46"/>
      <c r="B32" s="414" t="s">
        <v>226</v>
      </c>
      <c r="C32" s="414"/>
      <c r="D32" s="248">
        <f>SUM(D18:D19,D21:D26,D29:D31)</f>
        <v>151836.70000000001</v>
      </c>
      <c r="E32" s="248"/>
    </row>
    <row r="33" spans="1:16" ht="23.25" customHeight="1">
      <c r="A33" s="42"/>
      <c r="B33" s="46"/>
      <c r="C33" s="47"/>
      <c r="D33" s="207"/>
      <c r="E33" s="207"/>
    </row>
    <row r="34" spans="1:16" ht="24.75" customHeight="1">
      <c r="A34" s="46" t="s">
        <v>11</v>
      </c>
      <c r="B34" s="413" t="s">
        <v>120</v>
      </c>
      <c r="C34" s="413"/>
      <c r="D34" s="249"/>
      <c r="E34" s="249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102">
        <v>1</v>
      </c>
      <c r="B35" s="417" t="s">
        <v>12</v>
      </c>
      <c r="C35" s="417"/>
      <c r="D35" s="207">
        <f>+Ashkhatavardz!Q13-'Dramakan hosqer'!D87</f>
        <v>133777.1</v>
      </c>
      <c r="E35" s="207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101">
        <f t="shared" ref="A36" si="2">+A35+0.1</f>
        <v>1.1000000000000001</v>
      </c>
      <c r="B36" s="418" t="s">
        <v>112</v>
      </c>
      <c r="C36" s="418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101">
        <v>1.1000000000000001</v>
      </c>
      <c r="B37" s="418" t="s">
        <v>13</v>
      </c>
      <c r="C37" s="418"/>
      <c r="D37" s="221">
        <f>+Ashkhatavardz!C9+Ashkhatavardz!P7+Ashkhatavardz!D9</f>
        <v>2100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customHeight="1">
      <c r="A38" s="101">
        <v>1.2</v>
      </c>
      <c r="B38" s="418" t="s">
        <v>220</v>
      </c>
      <c r="C38" s="418"/>
      <c r="D38" s="221">
        <f>+Ashkhatavardz!C10+Ashkhatavardz!N7+Ashkhatavardz!D10</f>
        <v>3343.2000000000003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customHeight="1">
      <c r="A39" s="102">
        <f>+A35+1</f>
        <v>2</v>
      </c>
      <c r="B39" s="417" t="s">
        <v>15</v>
      </c>
      <c r="C39" s="417"/>
      <c r="D39" s="207">
        <f>+'Komunal '!F27</f>
        <v>4888.2000000000007</v>
      </c>
      <c r="E39" s="205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102">
        <f t="shared" ref="A40:A44" si="3">+A39+1</f>
        <v>3</v>
      </c>
      <c r="B40" s="417" t="s">
        <v>14</v>
      </c>
      <c r="C40" s="417"/>
      <c r="D40" s="207">
        <f>+'Komunal '!J27</f>
        <v>2066.5</v>
      </c>
      <c r="E40" s="205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customHeight="1">
      <c r="A41" s="102">
        <f t="shared" si="3"/>
        <v>4</v>
      </c>
      <c r="B41" s="417" t="s">
        <v>16</v>
      </c>
      <c r="C41" s="417"/>
      <c r="D41" s="207">
        <f>+'Komunal '!M27</f>
        <v>138.6</v>
      </c>
      <c r="E41" s="205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customHeight="1">
      <c r="A42" s="102">
        <f t="shared" si="3"/>
        <v>5</v>
      </c>
      <c r="B42" s="417" t="s">
        <v>17</v>
      </c>
      <c r="C42" s="417"/>
      <c r="D42" s="205">
        <v>96</v>
      </c>
      <c r="E42" s="205"/>
    </row>
    <row r="43" spans="1:16" ht="18" customHeight="1">
      <c r="A43" s="102">
        <f t="shared" si="3"/>
        <v>6</v>
      </c>
      <c r="B43" s="417" t="s">
        <v>18</v>
      </c>
      <c r="C43" s="417"/>
      <c r="D43" s="205">
        <v>48</v>
      </c>
      <c r="E43" s="205"/>
    </row>
    <row r="44" spans="1:16" ht="18" customHeight="1">
      <c r="A44" s="102">
        <f t="shared" si="3"/>
        <v>7</v>
      </c>
      <c r="B44" s="417" t="s">
        <v>241</v>
      </c>
      <c r="C44" s="417"/>
      <c r="D44" s="403">
        <v>180</v>
      </c>
      <c r="E44" s="250"/>
    </row>
    <row r="45" spans="1:16" ht="18" hidden="1" customHeight="1">
      <c r="A45" s="102">
        <f>+A44+1</f>
        <v>8</v>
      </c>
      <c r="B45" s="417" t="s">
        <v>19</v>
      </c>
      <c r="C45" s="417"/>
      <c r="D45" s="205"/>
      <c r="E45" s="205"/>
    </row>
    <row r="46" spans="1:16" ht="18" customHeight="1">
      <c r="A46" s="102">
        <v>8</v>
      </c>
      <c r="B46" s="417" t="s">
        <v>242</v>
      </c>
      <c r="C46" s="417"/>
      <c r="D46" s="205">
        <v>1150</v>
      </c>
      <c r="E46" s="205"/>
      <c r="F46" s="80"/>
      <c r="G46" s="287"/>
    </row>
    <row r="47" spans="1:16" ht="18" customHeight="1">
      <c r="A47" s="102">
        <f t="shared" ref="A47:A66" si="4">+A46+1</f>
        <v>9</v>
      </c>
      <c r="B47" s="417" t="s">
        <v>69</v>
      </c>
      <c r="C47" s="417"/>
      <c r="D47" s="205">
        <v>51</v>
      </c>
      <c r="E47" s="205"/>
    </row>
    <row r="48" spans="1:16" ht="18" hidden="1" customHeight="1">
      <c r="A48" s="102">
        <f t="shared" si="4"/>
        <v>10</v>
      </c>
      <c r="B48" s="417" t="s">
        <v>42</v>
      </c>
      <c r="C48" s="417"/>
      <c r="D48" s="205"/>
      <c r="E48" s="205"/>
    </row>
    <row r="49" spans="1:5" ht="18.75" hidden="1" customHeight="1">
      <c r="A49" s="102">
        <f t="shared" si="4"/>
        <v>11</v>
      </c>
      <c r="B49" s="417" t="s">
        <v>113</v>
      </c>
      <c r="C49" s="417"/>
      <c r="D49" s="205"/>
      <c r="E49" s="205"/>
    </row>
    <row r="50" spans="1:5" ht="18" hidden="1" customHeight="1">
      <c r="A50" s="102">
        <f t="shared" si="4"/>
        <v>12</v>
      </c>
      <c r="B50" s="417" t="s">
        <v>114</v>
      </c>
      <c r="C50" s="417"/>
      <c r="D50" s="205"/>
      <c r="E50" s="205"/>
    </row>
    <row r="51" spans="1:5" ht="20.25" customHeight="1">
      <c r="A51" s="102">
        <v>10</v>
      </c>
      <c r="B51" s="417" t="s">
        <v>20</v>
      </c>
      <c r="C51" s="417"/>
      <c r="D51" s="205">
        <v>394.3</v>
      </c>
      <c r="E51" s="205"/>
    </row>
    <row r="52" spans="1:5" ht="18" customHeight="1">
      <c r="A52" s="102">
        <f t="shared" si="4"/>
        <v>11</v>
      </c>
      <c r="B52" s="417" t="s">
        <v>21</v>
      </c>
      <c r="C52" s="417"/>
      <c r="D52" s="205">
        <v>246</v>
      </c>
      <c r="E52" s="205"/>
    </row>
    <row r="53" spans="1:5" ht="18.75" hidden="1" customHeight="1">
      <c r="A53" s="102">
        <f t="shared" si="4"/>
        <v>12</v>
      </c>
      <c r="B53" s="417" t="s">
        <v>61</v>
      </c>
      <c r="C53" s="417"/>
      <c r="D53" s="205"/>
      <c r="E53" s="205"/>
    </row>
    <row r="54" spans="1:5" ht="18.75" hidden="1" customHeight="1">
      <c r="A54" s="102">
        <f t="shared" si="4"/>
        <v>13</v>
      </c>
      <c r="B54" s="417" t="s">
        <v>48</v>
      </c>
      <c r="C54" s="417"/>
      <c r="D54" s="207">
        <f>+'Ekamut-caxs'!D23</f>
        <v>0</v>
      </c>
      <c r="E54" s="207"/>
    </row>
    <row r="55" spans="1:5" ht="18" customHeight="1">
      <c r="A55" s="102">
        <v>12</v>
      </c>
      <c r="B55" s="417" t="s">
        <v>39</v>
      </c>
      <c r="C55" s="417"/>
      <c r="D55" s="205">
        <v>120</v>
      </c>
      <c r="E55" s="205"/>
    </row>
    <row r="56" spans="1:5" ht="18.75" customHeight="1">
      <c r="A56" s="102">
        <f t="shared" si="4"/>
        <v>13</v>
      </c>
      <c r="B56" s="417" t="s">
        <v>70</v>
      </c>
      <c r="C56" s="417"/>
      <c r="D56" s="205">
        <v>100</v>
      </c>
      <c r="E56" s="205"/>
    </row>
    <row r="57" spans="1:5" ht="18.75" customHeight="1">
      <c r="A57" s="102">
        <f t="shared" si="4"/>
        <v>14</v>
      </c>
      <c r="B57" s="417" t="s">
        <v>71</v>
      </c>
      <c r="C57" s="417"/>
      <c r="D57" s="205">
        <v>112</v>
      </c>
      <c r="E57" s="205"/>
    </row>
    <row r="58" spans="1:5" ht="18.75" hidden="1" customHeight="1">
      <c r="A58" s="102">
        <f t="shared" si="4"/>
        <v>15</v>
      </c>
      <c r="B58" s="417" t="s">
        <v>40</v>
      </c>
      <c r="C58" s="417"/>
      <c r="D58" s="205"/>
      <c r="E58" s="205"/>
    </row>
    <row r="59" spans="1:5" ht="18.75" hidden="1" customHeight="1">
      <c r="A59" s="102">
        <f t="shared" si="4"/>
        <v>16</v>
      </c>
      <c r="B59" s="417" t="s">
        <v>115</v>
      </c>
      <c r="C59" s="417"/>
      <c r="D59" s="205"/>
      <c r="E59" s="205"/>
    </row>
    <row r="60" spans="1:5" ht="18.75" hidden="1" customHeight="1">
      <c r="A60" s="102">
        <f t="shared" si="4"/>
        <v>17</v>
      </c>
      <c r="B60" s="417" t="s">
        <v>41</v>
      </c>
      <c r="C60" s="417"/>
      <c r="D60" s="205"/>
      <c r="E60" s="205"/>
    </row>
    <row r="61" spans="1:5" ht="18.75" hidden="1" customHeight="1">
      <c r="A61" s="102">
        <f t="shared" si="4"/>
        <v>18</v>
      </c>
      <c r="B61" s="417" t="s">
        <v>58</v>
      </c>
      <c r="C61" s="417"/>
      <c r="D61" s="205"/>
      <c r="E61" s="205"/>
    </row>
    <row r="62" spans="1:5" ht="18.75" hidden="1" customHeight="1">
      <c r="A62" s="102">
        <f t="shared" si="4"/>
        <v>19</v>
      </c>
      <c r="B62" s="417" t="s">
        <v>193</v>
      </c>
      <c r="C62" s="417"/>
      <c r="D62" s="205"/>
      <c r="E62" s="205"/>
    </row>
    <row r="63" spans="1:5" ht="18.75" hidden="1" customHeight="1">
      <c r="A63" s="102">
        <f t="shared" si="4"/>
        <v>20</v>
      </c>
      <c r="B63" s="417" t="s">
        <v>194</v>
      </c>
      <c r="C63" s="417"/>
      <c r="D63" s="205"/>
      <c r="E63" s="205"/>
    </row>
    <row r="64" spans="1:5" ht="18.75" hidden="1" customHeight="1">
      <c r="A64" s="102">
        <f t="shared" si="4"/>
        <v>21</v>
      </c>
      <c r="B64" s="417" t="s">
        <v>72</v>
      </c>
      <c r="C64" s="417"/>
      <c r="D64" s="205"/>
      <c r="E64" s="205"/>
    </row>
    <row r="65" spans="1:6" ht="18.75" customHeight="1">
      <c r="A65" s="102">
        <v>15</v>
      </c>
      <c r="B65" s="416" t="s">
        <v>272</v>
      </c>
      <c r="C65" s="416"/>
      <c r="D65" s="205">
        <v>64.8</v>
      </c>
      <c r="E65" s="205"/>
    </row>
    <row r="66" spans="1:6" s="6" customFormat="1" ht="18.75" customHeight="1">
      <c r="A66" s="102">
        <f t="shared" si="4"/>
        <v>16</v>
      </c>
      <c r="B66" s="416" t="s">
        <v>274</v>
      </c>
      <c r="C66" s="416"/>
      <c r="D66" s="205">
        <v>100</v>
      </c>
      <c r="E66" s="205"/>
    </row>
    <row r="67" spans="1:6" ht="18.75" customHeight="1">
      <c r="A67" s="102">
        <v>17</v>
      </c>
      <c r="B67" s="417" t="s">
        <v>22</v>
      </c>
      <c r="C67" s="417"/>
      <c r="D67" s="205">
        <v>8304.2000000000007</v>
      </c>
      <c r="E67" s="205"/>
    </row>
    <row r="68" spans="1:6" s="3" customFormat="1" ht="18.75" customHeight="1">
      <c r="A68" s="141">
        <f>+A67+0.1</f>
        <v>17.100000000000001</v>
      </c>
      <c r="B68" s="418" t="s">
        <v>73</v>
      </c>
      <c r="C68" s="418"/>
      <c r="D68" s="206">
        <v>8304.2000000000007</v>
      </c>
      <c r="E68" s="206"/>
      <c r="F68" s="2"/>
    </row>
    <row r="69" spans="1:6" ht="18" hidden="1" customHeight="1">
      <c r="A69" s="102">
        <f>+A67+1</f>
        <v>18</v>
      </c>
      <c r="B69" s="417" t="s">
        <v>74</v>
      </c>
      <c r="C69" s="417"/>
      <c r="D69" s="205"/>
      <c r="E69" s="205"/>
    </row>
    <row r="70" spans="1:6" s="16" customFormat="1" ht="20.25" hidden="1" customHeight="1">
      <c r="A70" s="102">
        <f>+A69+1</f>
        <v>19</v>
      </c>
      <c r="B70" s="417" t="s">
        <v>62</v>
      </c>
      <c r="C70" s="417"/>
      <c r="D70" s="205"/>
      <c r="E70" s="205"/>
      <c r="F70" s="15"/>
    </row>
    <row r="71" spans="1:6" ht="23.25" customHeight="1">
      <c r="A71" s="48"/>
      <c r="B71" s="412" t="s">
        <v>225</v>
      </c>
      <c r="C71" s="412"/>
      <c r="D71" s="248">
        <f>SUM(D35,D39:D67,D69:D70)</f>
        <v>151836.70000000001</v>
      </c>
      <c r="E71" s="207" t="s">
        <v>211</v>
      </c>
    </row>
    <row r="72" spans="1:6" s="6" customFormat="1" ht="37.5" customHeight="1">
      <c r="B72" s="96"/>
      <c r="C72" s="80"/>
      <c r="D72" s="43"/>
      <c r="E72" s="43"/>
    </row>
    <row r="73" spans="1:6" s="6" customFormat="1" ht="26.25" hidden="1" customHeight="1">
      <c r="B73" s="100" t="s">
        <v>2</v>
      </c>
      <c r="D73" s="251" t="s">
        <v>268</v>
      </c>
      <c r="E73" s="15"/>
    </row>
    <row r="74" spans="1:6" s="6" customFormat="1" ht="12.75" hidden="1" customHeight="1">
      <c r="B74" s="96"/>
      <c r="D74" s="400" t="s">
        <v>89</v>
      </c>
      <c r="E74" s="401"/>
    </row>
    <row r="75" spans="1:6" s="6" customFormat="1" ht="27" hidden="1" customHeight="1">
      <c r="B75" s="100" t="s">
        <v>6</v>
      </c>
      <c r="D75" s="251" t="s">
        <v>269</v>
      </c>
      <c r="E75" s="15"/>
    </row>
    <row r="76" spans="1:6" s="6" customFormat="1" ht="13.5" hidden="1" customHeight="1">
      <c r="D76" s="400" t="s">
        <v>89</v>
      </c>
      <c r="E76" s="401"/>
    </row>
    <row r="77" spans="1:6" s="6" customFormat="1" hidden="1">
      <c r="B77" s="80" t="s">
        <v>174</v>
      </c>
      <c r="D77" s="43"/>
      <c r="E77" s="43"/>
    </row>
    <row r="78" spans="1:6" s="6" customFormat="1" ht="97.5" customHeight="1">
      <c r="A78" s="422" t="s">
        <v>206</v>
      </c>
      <c r="B78" s="422"/>
      <c r="D78" s="288" t="s">
        <v>212</v>
      </c>
    </row>
    <row r="79" spans="1:6" s="6" customFormat="1" ht="40.5" customHeight="1">
      <c r="B79" s="216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51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4" t="s">
        <v>171</v>
      </c>
      <c r="E1" s="309">
        <v>34</v>
      </c>
    </row>
    <row r="2" spans="1:6" ht="17.25">
      <c r="D2" s="200" t="s">
        <v>34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4" t="s">
        <v>210</v>
      </c>
      <c r="E7" s="309">
        <f>+'Ekamut-caxs'!E7+1</f>
        <v>34</v>
      </c>
      <c r="F7" s="68"/>
    </row>
    <row r="8" spans="1:6" s="66" customFormat="1" ht="21" customHeight="1">
      <c r="A8" s="64"/>
      <c r="B8" s="64"/>
      <c r="C8" s="64"/>
      <c r="D8" s="200" t="s">
        <v>34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3" t="s">
        <v>35</v>
      </c>
      <c r="B13" s="433"/>
      <c r="C13" s="433"/>
      <c r="D13" s="433"/>
      <c r="E13" s="299"/>
      <c r="F13" s="68"/>
    </row>
    <row r="14" spans="1:6" s="7" customFormat="1" ht="29.25" customHeight="1">
      <c r="A14" s="420" t="str">
        <f>+_xlfn.SINGLE('Ekamut-caxs'!A14)</f>
        <v xml:space="preserve">«Երևանի Տորք Անգեղ մարզամշակութային կենտրոն» ՀՈԱԿ-ի </v>
      </c>
      <c r="B14" s="420"/>
      <c r="C14" s="420"/>
      <c r="D14" s="420"/>
      <c r="E14" s="297"/>
      <c r="F14" s="6"/>
    </row>
    <row r="15" spans="1:6" s="7" customFormat="1" ht="18.75" customHeight="1">
      <c r="A15" s="421" t="s">
        <v>246</v>
      </c>
      <c r="B15" s="421"/>
      <c r="C15" s="421"/>
      <c r="D15" s="421"/>
      <c r="E15" s="298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36</v>
      </c>
      <c r="E17" s="70"/>
      <c r="F17" s="68"/>
    </row>
    <row r="18" spans="1:6" s="8" customFormat="1" ht="27" customHeight="1">
      <c r="A18" s="84" t="s">
        <v>3</v>
      </c>
      <c r="B18" s="434" t="s">
        <v>25</v>
      </c>
      <c r="C18" s="435"/>
      <c r="D18" s="79" t="s">
        <v>37</v>
      </c>
      <c r="E18" s="300"/>
      <c r="F18" s="80"/>
    </row>
    <row r="19" spans="1:6" s="66" customFormat="1" ht="39" customHeight="1">
      <c r="A19" s="11" t="s">
        <v>7</v>
      </c>
      <c r="B19" s="423" t="s">
        <v>26</v>
      </c>
      <c r="C19" s="424"/>
      <c r="D19" s="234">
        <f>+'Dramakani hamematakan'!D6</f>
        <v>2121.6999999999998</v>
      </c>
      <c r="E19" s="301"/>
      <c r="F19" s="68"/>
    </row>
    <row r="20" spans="1:6" s="66" customFormat="1" ht="27.75" customHeight="1">
      <c r="A20" s="11" t="s">
        <v>11</v>
      </c>
      <c r="B20" s="423" t="s">
        <v>77</v>
      </c>
      <c r="C20" s="424"/>
      <c r="D20" s="234">
        <f>SUM(D21:D22,D24:D32)</f>
        <v>143532.5</v>
      </c>
      <c r="E20" s="302"/>
      <c r="F20" s="68"/>
    </row>
    <row r="21" spans="1:6" s="66" customFormat="1" ht="21" customHeight="1">
      <c r="A21" s="53">
        <v>1</v>
      </c>
      <c r="B21" s="427" t="s">
        <v>111</v>
      </c>
      <c r="C21" s="428"/>
      <c r="D21" s="226">
        <f>+'Ekamut-caxs'!D18</f>
        <v>140184.9</v>
      </c>
      <c r="E21" s="303"/>
      <c r="F21" s="68"/>
    </row>
    <row r="22" spans="1:6" s="66" customFormat="1" ht="21" customHeight="1">
      <c r="A22" s="53">
        <f>+A21+1</f>
        <v>2</v>
      </c>
      <c r="B22" s="427" t="s">
        <v>222</v>
      </c>
      <c r="C22" s="428"/>
      <c r="D22" s="226">
        <f>+'Ekamut-caxs'!D19</f>
        <v>3347.6</v>
      </c>
      <c r="E22" s="303"/>
      <c r="F22" s="68"/>
    </row>
    <row r="23" spans="1:6" s="66" customFormat="1" ht="17.25">
      <c r="A23" s="26">
        <f>+A22+0.1</f>
        <v>2.1</v>
      </c>
      <c r="B23" s="425" t="s">
        <v>223</v>
      </c>
      <c r="C23" s="426"/>
      <c r="D23" s="238">
        <f>+'Ekamut-caxs'!D20</f>
        <v>3347.6</v>
      </c>
      <c r="E23" s="303"/>
      <c r="F23" s="68"/>
    </row>
    <row r="24" spans="1:6" s="66" customFormat="1" ht="17.25" hidden="1">
      <c r="A24" s="53">
        <f>+A22+1</f>
        <v>3</v>
      </c>
      <c r="B24" s="427" t="s">
        <v>8</v>
      </c>
      <c r="C24" s="428"/>
      <c r="D24" s="226">
        <f>+'Ekamut-caxs'!D21</f>
        <v>0</v>
      </c>
      <c r="E24" s="303"/>
      <c r="F24" s="68"/>
    </row>
    <row r="25" spans="1:6" s="66" customFormat="1" ht="17.25" hidden="1">
      <c r="A25" s="53">
        <f>+A24+1</f>
        <v>4</v>
      </c>
      <c r="B25" s="427" t="s">
        <v>47</v>
      </c>
      <c r="C25" s="428"/>
      <c r="D25" s="225">
        <f>+'Ekamut-caxs'!D22</f>
        <v>0</v>
      </c>
      <c r="E25" s="304"/>
      <c r="F25" s="68"/>
    </row>
    <row r="26" spans="1:6" s="66" customFormat="1" ht="17.25" hidden="1">
      <c r="A26" s="53">
        <f>+A25+1</f>
        <v>5</v>
      </c>
      <c r="B26" s="427" t="s">
        <v>57</v>
      </c>
      <c r="C26" s="428"/>
      <c r="D26" s="225">
        <f>+'Ekamut-caxs'!D23</f>
        <v>0</v>
      </c>
      <c r="E26" s="304"/>
      <c r="F26" s="68"/>
    </row>
    <row r="27" spans="1:6" s="66" customFormat="1" ht="16.5" hidden="1" customHeight="1">
      <c r="A27" s="53">
        <f t="shared" ref="A27:A32" si="0">+A26+1</f>
        <v>6</v>
      </c>
      <c r="B27" s="427" t="s">
        <v>186</v>
      </c>
      <c r="C27" s="428"/>
      <c r="D27" s="226">
        <f>+'Ekamut-caxs'!D24</f>
        <v>0</v>
      </c>
      <c r="E27" s="303"/>
      <c r="F27" s="68"/>
    </row>
    <row r="28" spans="1:6" s="66" customFormat="1" ht="16.5" hidden="1" customHeight="1">
      <c r="A28" s="53">
        <f t="shared" si="0"/>
        <v>7</v>
      </c>
      <c r="B28" s="427" t="s">
        <v>66</v>
      </c>
      <c r="C28" s="428"/>
      <c r="D28" s="226">
        <f>+'Ekamut-caxs'!D25</f>
        <v>0</v>
      </c>
      <c r="E28" s="303"/>
      <c r="F28" s="68"/>
    </row>
    <row r="29" spans="1:6" s="66" customFormat="1" ht="16.5" hidden="1" customHeight="1">
      <c r="A29" s="53">
        <f t="shared" si="0"/>
        <v>8</v>
      </c>
      <c r="B29" s="427" t="s">
        <v>27</v>
      </c>
      <c r="C29" s="428"/>
      <c r="D29" s="225"/>
      <c r="E29" s="304"/>
      <c r="F29" s="68"/>
    </row>
    <row r="30" spans="1:6" s="66" customFormat="1" ht="16.5" hidden="1" customHeight="1">
      <c r="A30" s="53">
        <f t="shared" si="0"/>
        <v>9</v>
      </c>
      <c r="B30" s="427" t="s">
        <v>10</v>
      </c>
      <c r="C30" s="428"/>
      <c r="D30" s="226">
        <f>+'Ekamut-caxs'!D29</f>
        <v>0</v>
      </c>
      <c r="E30" s="303"/>
      <c r="F30" s="68"/>
    </row>
    <row r="31" spans="1:6" s="68" customFormat="1" ht="16.5" hidden="1" customHeight="1">
      <c r="A31" s="53">
        <f t="shared" si="0"/>
        <v>10</v>
      </c>
      <c r="B31" s="429"/>
      <c r="C31" s="430"/>
      <c r="D31" s="225">
        <f>+'Ekamut-caxs'!D30</f>
        <v>0</v>
      </c>
      <c r="E31" s="304"/>
    </row>
    <row r="32" spans="1:6" s="68" customFormat="1" ht="16.5" hidden="1" customHeight="1">
      <c r="A32" s="53">
        <f t="shared" si="0"/>
        <v>11</v>
      </c>
      <c r="B32" s="429"/>
      <c r="C32" s="430"/>
      <c r="D32" s="225">
        <f>+'Ekamut-caxs'!D31</f>
        <v>0</v>
      </c>
      <c r="E32" s="304"/>
    </row>
    <row r="33" spans="1:6" s="66" customFormat="1" ht="24.75" customHeight="1">
      <c r="A33" s="11" t="s">
        <v>28</v>
      </c>
      <c r="B33" s="431" t="s">
        <v>78</v>
      </c>
      <c r="C33" s="432"/>
      <c r="D33" s="234">
        <f>D34+D73+D86</f>
        <v>144671</v>
      </c>
      <c r="E33" s="302"/>
      <c r="F33" s="68"/>
    </row>
    <row r="34" spans="1:6" s="66" customFormat="1" ht="22.5" customHeight="1">
      <c r="A34" s="14" t="s">
        <v>50</v>
      </c>
      <c r="B34" s="431" t="s">
        <v>53</v>
      </c>
      <c r="C34" s="432"/>
      <c r="D34" s="234">
        <f>SUM(D35,D39:D67,D71:D72)</f>
        <v>143532.5</v>
      </c>
      <c r="E34" s="302"/>
      <c r="F34" s="68"/>
    </row>
    <row r="35" spans="1:6" s="86" customFormat="1" ht="18" customHeight="1">
      <c r="A35" s="53">
        <v>1</v>
      </c>
      <c r="B35" s="429" t="s">
        <v>12</v>
      </c>
      <c r="C35" s="430"/>
      <c r="D35" s="226">
        <f>+'Ekamut-caxs'!D35</f>
        <v>133777.1</v>
      </c>
      <c r="E35" s="303"/>
      <c r="F35" s="85"/>
    </row>
    <row r="36" spans="1:6" s="76" customFormat="1" ht="18" hidden="1" customHeight="1">
      <c r="A36" s="26">
        <f>+A35+0.1</f>
        <v>1.1000000000000001</v>
      </c>
      <c r="B36" s="425" t="s">
        <v>112</v>
      </c>
      <c r="C36" s="426"/>
      <c r="D36" s="238">
        <f>+'Ekamut-caxs'!D36</f>
        <v>0</v>
      </c>
      <c r="E36" s="305"/>
      <c r="F36" s="75"/>
    </row>
    <row r="37" spans="1:6" s="76" customFormat="1" ht="18" customHeight="1">
      <c r="A37" s="26">
        <v>1.1000000000000001</v>
      </c>
      <c r="B37" s="425" t="s">
        <v>13</v>
      </c>
      <c r="C37" s="426"/>
      <c r="D37" s="238">
        <f>+'Ekamut-caxs'!D37</f>
        <v>2100</v>
      </c>
      <c r="E37" s="305"/>
      <c r="F37" s="75"/>
    </row>
    <row r="38" spans="1:6" s="76" customFormat="1" ht="18" customHeight="1">
      <c r="A38" s="26">
        <v>1.2</v>
      </c>
      <c r="B38" s="425" t="str">
        <f>+'Ekamut-caxs'!B38</f>
        <v>կամավոր ատեստ. գծով լրավճար</v>
      </c>
      <c r="C38" s="426"/>
      <c r="D38" s="238">
        <f>+'Ekamut-caxs'!D38</f>
        <v>3343.2000000000003</v>
      </c>
      <c r="E38" s="305"/>
      <c r="F38" s="75"/>
    </row>
    <row r="39" spans="1:6" s="88" customFormat="1" ht="18" customHeight="1">
      <c r="A39" s="53">
        <f>+A35+1</f>
        <v>2</v>
      </c>
      <c r="B39" s="427" t="s">
        <v>15</v>
      </c>
      <c r="C39" s="428"/>
      <c r="D39" s="226">
        <f>+'Ekamut-caxs'!D39</f>
        <v>4888.2000000000007</v>
      </c>
      <c r="E39" s="303"/>
      <c r="F39" s="87"/>
    </row>
    <row r="40" spans="1:6" s="88" customFormat="1" ht="18" customHeight="1">
      <c r="A40" s="53">
        <f>+A39+1</f>
        <v>3</v>
      </c>
      <c r="B40" s="427" t="s">
        <v>14</v>
      </c>
      <c r="C40" s="428"/>
      <c r="D40" s="226">
        <f>+'Ekamut-caxs'!D40</f>
        <v>2066.5</v>
      </c>
      <c r="E40" s="303"/>
      <c r="F40" s="87"/>
    </row>
    <row r="41" spans="1:6" s="88" customFormat="1" ht="18" customHeight="1">
      <c r="A41" s="53">
        <f t="shared" ref="A41:A44" si="1">+A40+1</f>
        <v>4</v>
      </c>
      <c r="B41" s="427" t="s">
        <v>16</v>
      </c>
      <c r="C41" s="428"/>
      <c r="D41" s="226">
        <f>+'Komunal '!M27</f>
        <v>138.6</v>
      </c>
      <c r="E41" s="303"/>
      <c r="F41" s="87"/>
    </row>
    <row r="42" spans="1:6" s="88" customFormat="1" ht="18" customHeight="1">
      <c r="A42" s="53">
        <f t="shared" si="1"/>
        <v>5</v>
      </c>
      <c r="B42" s="427" t="s">
        <v>17</v>
      </c>
      <c r="C42" s="428"/>
      <c r="D42" s="226">
        <f>+'Ekamut-caxs'!D42</f>
        <v>96</v>
      </c>
      <c r="E42" s="303"/>
      <c r="F42" s="87"/>
    </row>
    <row r="43" spans="1:6" s="88" customFormat="1" ht="18" customHeight="1">
      <c r="A43" s="53">
        <f t="shared" si="1"/>
        <v>6</v>
      </c>
      <c r="B43" s="427" t="s">
        <v>18</v>
      </c>
      <c r="C43" s="428"/>
      <c r="D43" s="226">
        <f>+'Ekamut-caxs'!D43</f>
        <v>48</v>
      </c>
      <c r="E43" s="303"/>
      <c r="F43" s="87"/>
    </row>
    <row r="44" spans="1:6" s="88" customFormat="1" ht="18" customHeight="1">
      <c r="A44" s="53">
        <f t="shared" si="1"/>
        <v>7</v>
      </c>
      <c r="B44" s="427" t="s">
        <v>241</v>
      </c>
      <c r="C44" s="428"/>
      <c r="D44" s="226">
        <f>+'Ekamut-caxs'!D44</f>
        <v>180</v>
      </c>
      <c r="E44" s="303"/>
      <c r="F44" s="87"/>
    </row>
    <row r="45" spans="1:6" s="88" customFormat="1" ht="18" hidden="1" customHeight="1">
      <c r="A45" s="53">
        <f>+A44+1</f>
        <v>8</v>
      </c>
      <c r="B45" s="427" t="s">
        <v>19</v>
      </c>
      <c r="C45" s="428"/>
      <c r="D45" s="226">
        <f>+'Ekamut-caxs'!D45</f>
        <v>0</v>
      </c>
      <c r="E45" s="303"/>
      <c r="F45" s="87"/>
    </row>
    <row r="46" spans="1:6" s="88" customFormat="1" ht="18" customHeight="1">
      <c r="A46" s="53">
        <v>8</v>
      </c>
      <c r="B46" s="427" t="s">
        <v>242</v>
      </c>
      <c r="C46" s="428"/>
      <c r="D46" s="225">
        <f>+'Ekamut-caxs'!D46</f>
        <v>1150</v>
      </c>
      <c r="E46" s="304"/>
      <c r="F46" s="87"/>
    </row>
    <row r="47" spans="1:6" s="88" customFormat="1" ht="18" customHeight="1">
      <c r="A47" s="53">
        <f t="shared" ref="A47:A67" si="2">+A46+1</f>
        <v>9</v>
      </c>
      <c r="B47" s="427" t="s">
        <v>69</v>
      </c>
      <c r="C47" s="428"/>
      <c r="D47" s="225">
        <f>+'Ekamut-caxs'!D47</f>
        <v>51</v>
      </c>
      <c r="E47" s="304"/>
      <c r="F47" s="87"/>
    </row>
    <row r="48" spans="1:6" s="60" customFormat="1" ht="18" hidden="1" customHeight="1">
      <c r="A48" s="53">
        <f t="shared" si="2"/>
        <v>10</v>
      </c>
      <c r="B48" s="427" t="s">
        <v>42</v>
      </c>
      <c r="C48" s="428"/>
      <c r="D48" s="226">
        <f>+'Ekamut-caxs'!D48</f>
        <v>0</v>
      </c>
      <c r="E48" s="303"/>
      <c r="F48" s="59"/>
    </row>
    <row r="49" spans="1:6" s="88" customFormat="1" ht="18" hidden="1" customHeight="1">
      <c r="A49" s="53">
        <f t="shared" si="2"/>
        <v>11</v>
      </c>
      <c r="B49" s="427" t="s">
        <v>113</v>
      </c>
      <c r="C49" s="428"/>
      <c r="D49" s="226">
        <f>+'Ekamut-caxs'!D49</f>
        <v>0</v>
      </c>
      <c r="E49" s="303"/>
      <c r="F49" s="87"/>
    </row>
    <row r="50" spans="1:6" s="88" customFormat="1" ht="18" hidden="1" customHeight="1">
      <c r="A50" s="53">
        <f t="shared" si="2"/>
        <v>12</v>
      </c>
      <c r="B50" s="427" t="s">
        <v>114</v>
      </c>
      <c r="C50" s="428"/>
      <c r="D50" s="226">
        <f>+'Ekamut-caxs'!D50</f>
        <v>0</v>
      </c>
      <c r="E50" s="303"/>
      <c r="F50" s="87"/>
    </row>
    <row r="51" spans="1:6" s="88" customFormat="1" ht="18" customHeight="1">
      <c r="A51" s="53">
        <v>10</v>
      </c>
      <c r="B51" s="427" t="s">
        <v>20</v>
      </c>
      <c r="C51" s="428"/>
      <c r="D51" s="226">
        <f>+'Ekamut-caxs'!D51</f>
        <v>394.3</v>
      </c>
      <c r="E51" s="303"/>
      <c r="F51" s="87"/>
    </row>
    <row r="52" spans="1:6" s="86" customFormat="1" ht="17.25" customHeight="1">
      <c r="A52" s="53">
        <f t="shared" si="2"/>
        <v>11</v>
      </c>
      <c r="B52" s="427" t="s">
        <v>21</v>
      </c>
      <c r="C52" s="428"/>
      <c r="D52" s="226">
        <f>+'Ekamut-caxs'!D52</f>
        <v>246</v>
      </c>
      <c r="E52" s="303"/>
      <c r="F52" s="85"/>
    </row>
    <row r="53" spans="1:6" s="86" customFormat="1" ht="18" hidden="1" customHeight="1">
      <c r="A53" s="53">
        <f t="shared" si="2"/>
        <v>12</v>
      </c>
      <c r="B53" s="427" t="s">
        <v>61</v>
      </c>
      <c r="C53" s="428"/>
      <c r="D53" s="226">
        <f>+'Ekamut-caxs'!D53</f>
        <v>0</v>
      </c>
      <c r="E53" s="303"/>
      <c r="F53" s="85"/>
    </row>
    <row r="54" spans="1:6" s="86" customFormat="1" ht="18" hidden="1" customHeight="1">
      <c r="A54" s="53">
        <f t="shared" si="2"/>
        <v>13</v>
      </c>
      <c r="B54" s="427" t="s">
        <v>48</v>
      </c>
      <c r="C54" s="428"/>
      <c r="D54" s="226">
        <f>+'Ekamut-caxs'!D54</f>
        <v>0</v>
      </c>
      <c r="E54" s="303"/>
      <c r="F54" s="85"/>
    </row>
    <row r="55" spans="1:6" s="60" customFormat="1" ht="18" customHeight="1">
      <c r="A55" s="53">
        <v>12</v>
      </c>
      <c r="B55" s="427" t="s">
        <v>39</v>
      </c>
      <c r="C55" s="428"/>
      <c r="D55" s="226">
        <f>+'Ekamut-caxs'!D55</f>
        <v>120</v>
      </c>
      <c r="E55" s="303"/>
      <c r="F55" s="59"/>
    </row>
    <row r="56" spans="1:6" s="60" customFormat="1" ht="18.75" customHeight="1">
      <c r="A56" s="53">
        <f t="shared" si="2"/>
        <v>13</v>
      </c>
      <c r="B56" s="427" t="s">
        <v>70</v>
      </c>
      <c r="C56" s="428"/>
      <c r="D56" s="226">
        <f>+'Ekamut-caxs'!D56</f>
        <v>100</v>
      </c>
      <c r="E56" s="303"/>
      <c r="F56" s="59"/>
    </row>
    <row r="57" spans="1:6" s="60" customFormat="1" ht="18" customHeight="1">
      <c r="A57" s="53">
        <f t="shared" si="2"/>
        <v>14</v>
      </c>
      <c r="B57" s="427" t="s">
        <v>71</v>
      </c>
      <c r="C57" s="428"/>
      <c r="D57" s="226">
        <f>+'Ekamut-caxs'!D57</f>
        <v>112</v>
      </c>
      <c r="E57" s="303"/>
      <c r="F57" s="59"/>
    </row>
    <row r="58" spans="1:6" s="60" customFormat="1" ht="18" hidden="1" customHeight="1">
      <c r="A58" s="53">
        <f t="shared" si="2"/>
        <v>15</v>
      </c>
      <c r="B58" s="427" t="s">
        <v>40</v>
      </c>
      <c r="C58" s="428"/>
      <c r="D58" s="226">
        <f>+'Ekamut-caxs'!D58</f>
        <v>0</v>
      </c>
      <c r="E58" s="303"/>
      <c r="F58" s="59"/>
    </row>
    <row r="59" spans="1:6" s="60" customFormat="1" ht="18" hidden="1" customHeight="1">
      <c r="A59" s="53">
        <f t="shared" si="2"/>
        <v>16</v>
      </c>
      <c r="B59" s="427" t="s">
        <v>115</v>
      </c>
      <c r="C59" s="428"/>
      <c r="D59" s="226">
        <f>+'Ekamut-caxs'!D59</f>
        <v>0</v>
      </c>
      <c r="E59" s="303"/>
      <c r="F59" s="59"/>
    </row>
    <row r="60" spans="1:6" s="60" customFormat="1" ht="18" hidden="1" customHeight="1">
      <c r="A60" s="53">
        <f t="shared" si="2"/>
        <v>17</v>
      </c>
      <c r="B60" s="427" t="s">
        <v>41</v>
      </c>
      <c r="C60" s="428"/>
      <c r="D60" s="226">
        <f>+'Ekamut-caxs'!D60</f>
        <v>0</v>
      </c>
      <c r="E60" s="303"/>
      <c r="F60" s="59"/>
    </row>
    <row r="61" spans="1:6" s="60" customFormat="1" ht="18" hidden="1" customHeight="1">
      <c r="A61" s="53">
        <f t="shared" si="2"/>
        <v>18</v>
      </c>
      <c r="B61" s="427" t="s">
        <v>58</v>
      </c>
      <c r="C61" s="428"/>
      <c r="D61" s="226">
        <f>+'Ekamut-caxs'!D61</f>
        <v>0</v>
      </c>
      <c r="E61" s="303"/>
      <c r="F61" s="59"/>
    </row>
    <row r="62" spans="1:6" s="60" customFormat="1" ht="18" hidden="1" customHeight="1">
      <c r="A62" s="53">
        <f t="shared" si="2"/>
        <v>19</v>
      </c>
      <c r="B62" s="427" t="s">
        <v>193</v>
      </c>
      <c r="C62" s="428"/>
      <c r="D62" s="226">
        <f>+'Ekamut-caxs'!D62</f>
        <v>0</v>
      </c>
      <c r="E62" s="303"/>
      <c r="F62" s="59"/>
    </row>
    <row r="63" spans="1:6" s="60" customFormat="1" ht="18" hidden="1" customHeight="1">
      <c r="A63" s="53">
        <f t="shared" si="2"/>
        <v>20</v>
      </c>
      <c r="B63" s="427" t="s">
        <v>194</v>
      </c>
      <c r="C63" s="428"/>
      <c r="D63" s="226">
        <f>+'Ekamut-caxs'!D63</f>
        <v>0</v>
      </c>
      <c r="E63" s="303"/>
      <c r="F63" s="59"/>
    </row>
    <row r="64" spans="1:6" s="60" customFormat="1" ht="18" hidden="1" customHeight="1">
      <c r="A64" s="53">
        <f t="shared" si="2"/>
        <v>21</v>
      </c>
      <c r="B64" s="427" t="s">
        <v>72</v>
      </c>
      <c r="C64" s="428"/>
      <c r="D64" s="226">
        <f>+'Ekamut-caxs'!D64</f>
        <v>0</v>
      </c>
      <c r="E64" s="303"/>
      <c r="F64" s="59"/>
    </row>
    <row r="65" spans="1:6" s="59" customFormat="1" ht="18" customHeight="1">
      <c r="A65" s="53">
        <v>15</v>
      </c>
      <c r="B65" s="429" t="str">
        <f>+'Ekamut-caxs'!B65</f>
        <v>Հակահրդեհային սպասարկման գծով</v>
      </c>
      <c r="C65" s="430"/>
      <c r="D65" s="225">
        <f>+'Ekamut-caxs'!D65</f>
        <v>64.8</v>
      </c>
      <c r="E65" s="304"/>
    </row>
    <row r="66" spans="1:6" s="59" customFormat="1" ht="18" customHeight="1">
      <c r="A66" s="53">
        <f t="shared" si="2"/>
        <v>16</v>
      </c>
      <c r="B66" s="429" t="str">
        <f>+'Ekamut-caxs'!B66</f>
        <v>Գույքագրման աշխատանքների գծով</v>
      </c>
      <c r="C66" s="430"/>
      <c r="D66" s="225">
        <f>+'Ekamut-caxs'!D66</f>
        <v>100</v>
      </c>
      <c r="E66" s="304"/>
    </row>
    <row r="67" spans="1:6" s="88" customFormat="1" ht="22.5" hidden="1" customHeight="1">
      <c r="A67" s="53">
        <f t="shared" si="2"/>
        <v>17</v>
      </c>
      <c r="B67" s="427" t="s">
        <v>29</v>
      </c>
      <c r="C67" s="428"/>
      <c r="D67" s="226">
        <f>SUM(D68:D70)</f>
        <v>0</v>
      </c>
      <c r="E67" s="303"/>
      <c r="F67" s="87"/>
    </row>
    <row r="68" spans="1:6" ht="19.5" hidden="1" customHeight="1">
      <c r="A68" s="13">
        <f>+A67+0.1</f>
        <v>17.100000000000001</v>
      </c>
      <c r="B68" s="425" t="s">
        <v>30</v>
      </c>
      <c r="C68" s="426"/>
      <c r="D68" s="212"/>
      <c r="E68" s="306"/>
    </row>
    <row r="69" spans="1:6" ht="19.5" hidden="1" customHeight="1">
      <c r="A69" s="13">
        <f>+A68+0.1</f>
        <v>17.200000000000003</v>
      </c>
      <c r="B69" s="425" t="s">
        <v>43</v>
      </c>
      <c r="C69" s="426"/>
      <c r="D69" s="212"/>
      <c r="E69" s="306"/>
    </row>
    <row r="70" spans="1:6" ht="19.5" hidden="1" customHeight="1">
      <c r="A70" s="13">
        <f>+A69+0.1</f>
        <v>17.300000000000004</v>
      </c>
      <c r="B70" s="425" t="s">
        <v>79</v>
      </c>
      <c r="C70" s="426"/>
      <c r="D70" s="212">
        <f>+'Ekamut-caxs'!D69</f>
        <v>0</v>
      </c>
      <c r="E70" s="306"/>
    </row>
    <row r="71" spans="1:6" s="88" customFormat="1" ht="17.25" hidden="1" customHeight="1">
      <c r="A71" s="62">
        <f>+A67+1</f>
        <v>18</v>
      </c>
      <c r="B71" s="427" t="s">
        <v>31</v>
      </c>
      <c r="C71" s="428"/>
      <c r="D71" s="226">
        <f>+'Deb. ev kreditor'!D59-'Deb. ev kreditor'!D54</f>
        <v>0</v>
      </c>
      <c r="E71" s="303"/>
      <c r="F71" s="87"/>
    </row>
    <row r="72" spans="1:6" s="88" customFormat="1" ht="16.5" hidden="1" customHeight="1">
      <c r="A72" s="62">
        <f>+A71+1</f>
        <v>19</v>
      </c>
      <c r="B72" s="427" t="s">
        <v>80</v>
      </c>
      <c r="C72" s="428"/>
      <c r="D72" s="225"/>
      <c r="E72" s="304"/>
      <c r="F72" s="87"/>
    </row>
    <row r="73" spans="1:6" s="72" customFormat="1" ht="25.5" customHeight="1">
      <c r="A73" s="39" t="s">
        <v>51</v>
      </c>
      <c r="B73" s="431" t="s">
        <v>54</v>
      </c>
      <c r="C73" s="432"/>
      <c r="D73" s="234">
        <f>D74+D82</f>
        <v>1138.5</v>
      </c>
      <c r="E73" s="302"/>
      <c r="F73" s="71"/>
    </row>
    <row r="74" spans="1:6" s="86" customFormat="1" ht="26.25" customHeight="1">
      <c r="A74" s="62">
        <v>1</v>
      </c>
      <c r="B74" s="427" t="s">
        <v>84</v>
      </c>
      <c r="C74" s="428"/>
      <c r="D74" s="226">
        <f>SUM(D75:D81)</f>
        <v>1138.5</v>
      </c>
      <c r="E74" s="303"/>
      <c r="F74" s="85"/>
    </row>
    <row r="75" spans="1:6" ht="19.5" customHeight="1">
      <c r="A75" s="13">
        <v>1.1000000000000001</v>
      </c>
      <c r="B75" s="425" t="s">
        <v>81</v>
      </c>
      <c r="C75" s="426"/>
      <c r="D75" s="212">
        <v>831.5</v>
      </c>
      <c r="E75" s="306"/>
    </row>
    <row r="76" spans="1:6" ht="19.5" hidden="1" customHeight="1">
      <c r="A76" s="13">
        <v>1.2</v>
      </c>
      <c r="B76" s="425" t="s">
        <v>82</v>
      </c>
      <c r="C76" s="426"/>
      <c r="D76" s="410">
        <v>0</v>
      </c>
      <c r="E76" s="306"/>
    </row>
    <row r="77" spans="1:6" ht="19.5" customHeight="1">
      <c r="A77" s="13">
        <v>1.2</v>
      </c>
      <c r="B77" s="425" t="s">
        <v>83</v>
      </c>
      <c r="C77" s="426"/>
      <c r="D77" s="212">
        <v>157</v>
      </c>
      <c r="E77" s="306"/>
    </row>
    <row r="78" spans="1:6" ht="19.5" hidden="1" customHeight="1">
      <c r="A78" s="13">
        <v>1.4</v>
      </c>
      <c r="B78" s="425" t="s">
        <v>195</v>
      </c>
      <c r="C78" s="426"/>
      <c r="D78" s="410"/>
      <c r="E78" s="306"/>
    </row>
    <row r="79" spans="1:6" ht="19.5" customHeight="1">
      <c r="A79" s="13">
        <v>1.3</v>
      </c>
      <c r="B79" s="425" t="s">
        <v>59</v>
      </c>
      <c r="C79" s="426"/>
      <c r="D79" s="212">
        <v>150</v>
      </c>
      <c r="E79" s="306"/>
    </row>
    <row r="80" spans="1:6" ht="19.5" hidden="1" customHeight="1">
      <c r="A80" s="13">
        <v>1.6</v>
      </c>
      <c r="B80" s="425" t="s">
        <v>60</v>
      </c>
      <c r="C80" s="426"/>
      <c r="D80" s="212"/>
      <c r="E80" s="306"/>
    </row>
    <row r="81" spans="1:6" ht="19.5" hidden="1" customHeight="1">
      <c r="A81" s="13">
        <v>1.7</v>
      </c>
      <c r="B81" s="425"/>
      <c r="C81" s="426"/>
      <c r="D81" s="212"/>
      <c r="E81" s="306"/>
    </row>
    <row r="82" spans="1:6" s="86" customFormat="1" ht="20.45" hidden="1" customHeight="1">
      <c r="A82" s="62">
        <v>2</v>
      </c>
      <c r="B82" s="427" t="s">
        <v>85</v>
      </c>
      <c r="C82" s="428"/>
      <c r="D82" s="226">
        <f>SUM(D83:D85)</f>
        <v>0</v>
      </c>
      <c r="E82" s="303"/>
      <c r="F82" s="85"/>
    </row>
    <row r="83" spans="1:6" s="86" customFormat="1" ht="18.75" hidden="1" customHeight="1">
      <c r="A83" s="62">
        <v>2.1</v>
      </c>
      <c r="B83" s="427" t="s">
        <v>56</v>
      </c>
      <c r="C83" s="428"/>
      <c r="D83" s="225"/>
      <c r="E83" s="304"/>
      <c r="F83" s="85"/>
    </row>
    <row r="84" spans="1:6" s="86" customFormat="1" ht="18.75" hidden="1" customHeight="1">
      <c r="A84" s="62">
        <v>2.2000000000000002</v>
      </c>
      <c r="B84" s="427" t="s">
        <v>55</v>
      </c>
      <c r="C84" s="428"/>
      <c r="D84" s="225"/>
      <c r="E84" s="304"/>
      <c r="F84" s="85"/>
    </row>
    <row r="85" spans="1:6" s="86" customFormat="1" ht="18.75" hidden="1" customHeight="1">
      <c r="A85" s="62">
        <v>2.2999999999999998</v>
      </c>
      <c r="B85" s="427" t="s">
        <v>44</v>
      </c>
      <c r="C85" s="428"/>
      <c r="D85" s="225"/>
      <c r="E85" s="304"/>
      <c r="F85" s="85"/>
    </row>
    <row r="86" spans="1:6" s="72" customFormat="1" ht="39" hidden="1" customHeight="1">
      <c r="A86" s="39" t="s">
        <v>52</v>
      </c>
      <c r="B86" s="423" t="s">
        <v>125</v>
      </c>
      <c r="C86" s="424"/>
      <c r="D86" s="234">
        <f>SUM(D87:D88)</f>
        <v>0</v>
      </c>
      <c r="E86" s="302"/>
      <c r="F86" s="71"/>
    </row>
    <row r="87" spans="1:6" s="86" customFormat="1" ht="18" hidden="1" customHeight="1">
      <c r="A87" s="62">
        <v>1</v>
      </c>
      <c r="B87" s="427" t="s">
        <v>201</v>
      </c>
      <c r="C87" s="428"/>
      <c r="D87" s="225"/>
      <c r="E87" s="304"/>
      <c r="F87" s="85"/>
    </row>
    <row r="88" spans="1:6" s="86" customFormat="1" ht="15.75" hidden="1" customHeight="1">
      <c r="A88" s="62">
        <v>2</v>
      </c>
      <c r="B88" s="427"/>
      <c r="C88" s="428"/>
      <c r="D88" s="225"/>
      <c r="E88" s="304"/>
      <c r="F88" s="85"/>
    </row>
    <row r="89" spans="1:6" s="90" customFormat="1" ht="39" customHeight="1">
      <c r="A89" s="11" t="s">
        <v>32</v>
      </c>
      <c r="B89" s="423" t="s">
        <v>33</v>
      </c>
      <c r="C89" s="424"/>
      <c r="D89" s="234">
        <f>D19+D20-D33</f>
        <v>983.20000000001164</v>
      </c>
      <c r="E89" s="322" t="s">
        <v>211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ՄՀԵՐ ՄԱԿԱՐՅԱՆ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89</v>
      </c>
      <c r="E92" s="307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ԱԼԻՆԱ ՍՈՒՋՈՅԱՆ</v>
      </c>
      <c r="E93" s="308"/>
      <c r="F93" s="2"/>
    </row>
    <row r="94" spans="1:6" s="3" customFormat="1" ht="12" hidden="1" customHeight="1">
      <c r="D94" s="204" t="s">
        <v>89</v>
      </c>
      <c r="E94" s="307"/>
      <c r="F94" s="2"/>
    </row>
    <row r="95" spans="1:6" s="3" customFormat="1" hidden="1">
      <c r="B95" s="8" t="s">
        <v>163</v>
      </c>
      <c r="C95" s="8"/>
      <c r="D95" s="73"/>
      <c r="E95" s="73"/>
      <c r="F95" s="2"/>
    </row>
    <row r="96" spans="1:6" s="215" customFormat="1" ht="96.75" customHeight="1">
      <c r="B96" s="321" t="str">
        <f>+'Ekamut-caxs'!A78</f>
        <v>ԵՐԵՎԱՆԻ ՔԱՂԱՔԱՊԵՏ՝</v>
      </c>
      <c r="C96" s="216"/>
      <c r="D96" s="308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1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D25" activeCellId="1" sqref="C23 D2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1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6" t="s">
        <v>49</v>
      </c>
      <c r="B1" s="436"/>
      <c r="C1" s="436"/>
      <c r="D1" s="436"/>
      <c r="E1" s="436"/>
      <c r="F1" s="436"/>
    </row>
    <row r="2" spans="1:18" s="21" customFormat="1" ht="25.5" customHeight="1">
      <c r="A2" s="420" t="str">
        <f>+'Ekamut-caxs'!A14</f>
        <v xml:space="preserve">«Երևանի Տորք Անգեղ մարզամշակութային կենտրոն» ՀՈԱԿ-ի </v>
      </c>
      <c r="B2" s="420"/>
      <c r="C2" s="420"/>
      <c r="D2" s="420"/>
      <c r="E2" s="420"/>
      <c r="F2" s="42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9" t="s">
        <v>245</v>
      </c>
      <c r="B3" s="439"/>
      <c r="C3" s="439"/>
      <c r="D3" s="439"/>
      <c r="E3" s="439"/>
      <c r="F3" s="439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25</v>
      </c>
      <c r="C5" s="202" t="s">
        <v>172</v>
      </c>
      <c r="D5" s="202" t="s">
        <v>173</v>
      </c>
      <c r="E5" s="58" t="s">
        <v>45</v>
      </c>
      <c r="F5" s="291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6">
        <f>SUM(C7:C8,C10:C16,C19:C21)</f>
        <v>151838.80000000002</v>
      </c>
      <c r="D6" s="246">
        <f>SUM(D7:D8,D10:D16,D19:D21)</f>
        <v>151836.70000000001</v>
      </c>
      <c r="E6" s="246">
        <f t="shared" ref="E6:E59" si="0">D6-C6</f>
        <v>-2.1000000000058208</v>
      </c>
      <c r="F6" s="295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111</v>
      </c>
      <c r="C7" s="408">
        <v>140184.9</v>
      </c>
      <c r="D7" s="240">
        <f>+'Ekamut-caxs'!D18</f>
        <v>140184.9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customHeight="1">
      <c r="A8" s="53">
        <v>2</v>
      </c>
      <c r="B8" s="310" t="str">
        <f>+'Ekamut-caxs'!B19</f>
        <v>Այլ նպաստներ բյուջեից, որից՝</v>
      </c>
      <c r="C8" s="239">
        <f>+C9</f>
        <v>3347.6</v>
      </c>
      <c r="D8" s="240">
        <f>+'Ekamut-caxs'!D19</f>
        <v>3347.6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customHeight="1">
      <c r="A9" s="26">
        <v>2.1</v>
      </c>
      <c r="B9" s="311" t="str">
        <f>+'Ekamut-caxs'!B20</f>
        <v>կամավոր ատեստավորման գծով</v>
      </c>
      <c r="C9" s="409">
        <v>3347.6</v>
      </c>
      <c r="D9" s="240">
        <f>+'Ekamut-caxs'!D20</f>
        <v>3347.6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47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57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66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3</v>
      </c>
      <c r="B16" s="242" t="s">
        <v>116</v>
      </c>
      <c r="C16" s="243">
        <f>SUM(C17:C18)</f>
        <v>8304.2000000000007</v>
      </c>
      <c r="D16" s="243">
        <f>SUM(D17:D18)</f>
        <v>8304.2000000000007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3.1</v>
      </c>
      <c r="B17" s="31" t="s">
        <v>67</v>
      </c>
      <c r="C17" s="208">
        <v>8304.2000000000007</v>
      </c>
      <c r="D17" s="209">
        <f>+'Ekamut-caxs'!D27</f>
        <v>8304.2000000000007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68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30" t="s">
        <v>271</v>
      </c>
      <c r="C20" s="241">
        <v>2.1</v>
      </c>
      <c r="D20" s="239">
        <f>+'Ekamut-caxs'!D30</f>
        <v>0</v>
      </c>
      <c r="E20" s="239">
        <f>D20-C20</f>
        <v>-2.1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237</v>
      </c>
    </row>
    <row r="22" spans="1:18" s="21" customFormat="1" ht="29.25" customHeight="1">
      <c r="A22" s="55" t="s">
        <v>11</v>
      </c>
      <c r="B22" s="52" t="s">
        <v>120</v>
      </c>
      <c r="C22" s="247">
        <f>SUM(C23,C27:C55,C57:C58)</f>
        <v>151838.79999999999</v>
      </c>
      <c r="D22" s="247">
        <f>SUM(D23,D27:D55,D57:D58)</f>
        <v>151836.70000000001</v>
      </c>
      <c r="E22" s="246">
        <f t="shared" si="0"/>
        <v>-2.0999999999767169</v>
      </c>
      <c r="F22" s="295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133432.1</v>
      </c>
      <c r="D23" s="243">
        <f>+'Ekamut-caxs'!D35</f>
        <v>133777.1</v>
      </c>
      <c r="E23" s="240">
        <f t="shared" si="0"/>
        <v>345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112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1.2</v>
      </c>
      <c r="B25" s="136" t="s">
        <v>13</v>
      </c>
      <c r="C25" s="208">
        <v>0</v>
      </c>
      <c r="D25" s="244">
        <f>+'Ekamut-caxs'!D37</f>
        <v>2100</v>
      </c>
      <c r="E25" s="209">
        <f>D25-C25</f>
        <v>2100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customHeight="1">
      <c r="A26" s="27">
        <v>1.3</v>
      </c>
      <c r="B26" s="136" t="str">
        <f>+'Ekamut-caxs'!B38</f>
        <v>կամավոր ատեստ. գծով լրավճար</v>
      </c>
      <c r="C26" s="208">
        <v>3347.6</v>
      </c>
      <c r="D26" s="244">
        <f>+'Ekamut-caxs'!D38</f>
        <v>3343.2000000000003</v>
      </c>
      <c r="E26" s="209">
        <f>D26-C26</f>
        <v>-4.3999999999996362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5059.1000000000004</v>
      </c>
      <c r="D27" s="243">
        <f>+'Ekamut-caxs'!D39</f>
        <v>4888.2000000000007</v>
      </c>
      <c r="E27" s="240">
        <f t="shared" si="0"/>
        <v>-170.89999999999964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2429.8000000000002</v>
      </c>
      <c r="D28" s="243">
        <f>+'Ekamut-caxs'!D40</f>
        <v>2066.5</v>
      </c>
      <c r="E28" s="240">
        <f t="shared" si="0"/>
        <v>-363.30000000000018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76</v>
      </c>
      <c r="D29" s="243">
        <f>+'Ekamut-caxs'!D41</f>
        <v>138.6</v>
      </c>
      <c r="E29" s="240">
        <f t="shared" si="0"/>
        <v>62.599999999999994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7" t="s">
        <v>17</v>
      </c>
      <c r="C30" s="241">
        <v>96</v>
      </c>
      <c r="D30" s="243">
        <f>+'Ekamut-caxs'!D42</f>
        <v>96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6</v>
      </c>
      <c r="B31" s="227" t="s">
        <v>18</v>
      </c>
      <c r="C31" s="241">
        <v>48</v>
      </c>
      <c r="D31" s="243">
        <f>+'Ekamut-caxs'!D43</f>
        <v>48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7</v>
      </c>
      <c r="B32" s="227" t="s">
        <v>241</v>
      </c>
      <c r="C32" s="241">
        <v>180</v>
      </c>
      <c r="D32" s="243">
        <f>+'Ekamut-caxs'!D44</f>
        <v>180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7" t="s">
        <v>19</v>
      </c>
      <c r="C33" s="241"/>
      <c r="D33" s="243">
        <f>+'Ekamut-caxs'!D45</f>
        <v>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7" t="s">
        <v>242</v>
      </c>
      <c r="C34" s="241">
        <v>850</v>
      </c>
      <c r="D34" s="243">
        <f>+'Ekamut-caxs'!D46</f>
        <v>1150</v>
      </c>
      <c r="E34" s="240">
        <f t="shared" si="0"/>
        <v>300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9</v>
      </c>
      <c r="B35" s="232" t="s">
        <v>69</v>
      </c>
      <c r="C35" s="241">
        <v>100</v>
      </c>
      <c r="D35" s="243">
        <f>+'Ekamut-caxs'!D47</f>
        <v>51</v>
      </c>
      <c r="E35" s="240">
        <f t="shared" si="0"/>
        <v>-49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42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7" t="s">
        <v>113</v>
      </c>
      <c r="C37" s="241">
        <v>100</v>
      </c>
      <c r="D37" s="243">
        <f>+'Ekamut-caxs'!D49</f>
        <v>0</v>
      </c>
      <c r="E37" s="240">
        <f>D37-C37</f>
        <v>-100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7" t="s">
        <v>114</v>
      </c>
      <c r="C38" s="241">
        <v>148</v>
      </c>
      <c r="D38" s="243">
        <f>+'Ekamut-caxs'!D50</f>
        <v>0</v>
      </c>
      <c r="E38" s="240">
        <f t="shared" si="0"/>
        <v>-148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12</v>
      </c>
      <c r="B39" s="227" t="s">
        <v>20</v>
      </c>
      <c r="C39" s="239">
        <v>417.8</v>
      </c>
      <c r="D39" s="243">
        <f>+'Ekamut-caxs'!D51</f>
        <v>394.3</v>
      </c>
      <c r="E39" s="240">
        <f t="shared" si="0"/>
        <v>-23.5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27" t="s">
        <v>21</v>
      </c>
      <c r="C40" s="239">
        <v>246</v>
      </c>
      <c r="D40" s="243">
        <f>+'Ekamut-caxs'!D52</f>
        <v>246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61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48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14</v>
      </c>
      <c r="B43" s="227" t="s">
        <v>39</v>
      </c>
      <c r="C43" s="241">
        <v>120</v>
      </c>
      <c r="D43" s="243">
        <f>+'Ekamut-caxs'!D55</f>
        <v>120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15</v>
      </c>
      <c r="B44" s="242" t="s">
        <v>70</v>
      </c>
      <c r="C44" s="241">
        <v>50</v>
      </c>
      <c r="D44" s="243">
        <f>+'Ekamut-caxs'!D56</f>
        <v>100</v>
      </c>
      <c r="E44" s="240">
        <f t="shared" si="0"/>
        <v>50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16</v>
      </c>
      <c r="B45" s="242" t="s">
        <v>71</v>
      </c>
      <c r="C45" s="239">
        <v>117</v>
      </c>
      <c r="D45" s="243">
        <f>+'Ekamut-caxs'!D57</f>
        <v>112</v>
      </c>
      <c r="E45" s="240">
        <f t="shared" si="0"/>
        <v>-5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7" t="s">
        <v>40</v>
      </c>
      <c r="C46" s="239"/>
      <c r="D46" s="243">
        <f>+'Ekamut-caxs'!D58</f>
        <v>0</v>
      </c>
      <c r="E46" s="240">
        <f t="shared" ref="E46:E58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115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41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58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193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194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72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17</v>
      </c>
      <c r="B53" s="231" t="str">
        <f>+'Ekamut-caxs'!B65</f>
        <v>Հակահրդեհային սպասարկման գծով</v>
      </c>
      <c r="C53" s="239">
        <v>64.8</v>
      </c>
      <c r="D53" s="241">
        <f>+'Ekamut-caxs'!D65</f>
        <v>64.8</v>
      </c>
      <c r="E53" s="239">
        <f t="shared" si="2"/>
        <v>0</v>
      </c>
      <c r="F53" s="239"/>
    </row>
    <row r="54" spans="1:18" s="49" customFormat="1" ht="21" customHeight="1">
      <c r="A54" s="53">
        <v>18</v>
      </c>
      <c r="B54" s="230" t="str">
        <f>+'Ekamut-caxs'!B66</f>
        <v>Գույքագրման աշխատանքների գծով</v>
      </c>
      <c r="C54" s="239">
        <v>0</v>
      </c>
      <c r="D54" s="241">
        <f>+'Ekamut-caxs'!D66</f>
        <v>100</v>
      </c>
      <c r="E54" s="239">
        <f t="shared" ref="E54" si="4">D54-C54</f>
        <v>100</v>
      </c>
      <c r="F54" s="239"/>
      <c r="G54" s="49" t="s">
        <v>254</v>
      </c>
    </row>
    <row r="55" spans="1:18" s="50" customFormat="1" ht="21" customHeight="1">
      <c r="A55" s="53">
        <v>19</v>
      </c>
      <c r="B55" s="292" t="s">
        <v>22</v>
      </c>
      <c r="C55" s="239">
        <v>8304.2000000000007</v>
      </c>
      <c r="D55" s="243">
        <v>8304.2000000000007</v>
      </c>
      <c r="E55" s="240">
        <f t="shared" si="2"/>
        <v>0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73</v>
      </c>
      <c r="C56" s="210">
        <v>8304.2000000000007</v>
      </c>
      <c r="D56" s="244">
        <v>8304.2000000000007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74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62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75</v>
      </c>
      <c r="C59" s="246">
        <f>C6-C22</f>
        <v>0</v>
      </c>
      <c r="D59" s="246">
        <f>D6-D22</f>
        <v>0</v>
      </c>
      <c r="E59" s="246">
        <f t="shared" si="0"/>
        <v>0</v>
      </c>
      <c r="F59" s="295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8" t="str">
        <f>+'Ekamut-caxs'!D73</f>
        <v>ՄՀԵՐ ՄԱԿԱՐՅԱՆ</v>
      </c>
      <c r="E61" s="438"/>
      <c r="F61" s="107"/>
    </row>
    <row r="62" spans="1:18" ht="9.75" customHeight="1">
      <c r="B62" s="37"/>
      <c r="D62" s="437" t="s">
        <v>5</v>
      </c>
      <c r="E62" s="437"/>
      <c r="F62" s="290"/>
    </row>
    <row r="63" spans="1:18" ht="24.75" customHeight="1">
      <c r="B63" s="36" t="s">
        <v>6</v>
      </c>
      <c r="C63" s="23"/>
      <c r="D63" s="438" t="str">
        <f>+'Ekamut-caxs'!D75</f>
        <v>ԱԼԻՆԱ ՍՈՒՋՈՅԱՆ</v>
      </c>
      <c r="E63" s="438"/>
      <c r="F63" s="107"/>
    </row>
    <row r="64" spans="1:18" ht="11.25" customHeight="1">
      <c r="D64" s="437" t="s">
        <v>5</v>
      </c>
      <c r="E64" s="437"/>
      <c r="F64" s="290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61" zoomScaleSheetLayoutView="100" workbookViewId="0">
      <selection activeCell="D25" activeCellId="1" sqref="C23 D25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57031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6" t="s">
        <v>76</v>
      </c>
      <c r="B1" s="436"/>
      <c r="C1" s="436"/>
      <c r="D1" s="436"/>
      <c r="E1" s="436"/>
      <c r="F1" s="436"/>
    </row>
    <row r="2" spans="1:20" s="21" customFormat="1" ht="20.25">
      <c r="A2" s="420" t="str">
        <f>+'Ekamut-caxs'!A14</f>
        <v xml:space="preserve">«Երևանի Տորք Անգեղ մարզամշակութային կենտրոն» ՀՈԱԿ-ի </v>
      </c>
      <c r="B2" s="420"/>
      <c r="C2" s="420"/>
      <c r="D2" s="420"/>
      <c r="E2" s="420"/>
      <c r="F2" s="420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9" t="s">
        <v>244</v>
      </c>
      <c r="B3" s="439"/>
      <c r="C3" s="439"/>
      <c r="D3" s="439"/>
      <c r="E3" s="439"/>
      <c r="F3" s="439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38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25</v>
      </c>
      <c r="C5" s="202" t="s">
        <v>172</v>
      </c>
      <c r="D5" s="202" t="s">
        <v>173</v>
      </c>
      <c r="E5" s="82" t="s">
        <v>45</v>
      </c>
      <c r="F5" s="291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26</v>
      </c>
      <c r="C6" s="211">
        <v>2121.6999999999998</v>
      </c>
      <c r="D6" s="211">
        <f>+C6</f>
        <v>2121.6999999999998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77</v>
      </c>
      <c r="C7" s="234">
        <f>SUM(C8:C9,C11:C20)</f>
        <v>143532.5</v>
      </c>
      <c r="D7" s="234">
        <f>SUM(D8:D9,D11:D20)</f>
        <v>143532.5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111</v>
      </c>
      <c r="C8" s="225">
        <v>140184.9</v>
      </c>
      <c r="D8" s="226">
        <f>+'Dramakan hosqer'!D21</f>
        <v>140184.9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customHeight="1">
      <c r="A9" s="53">
        <v>2</v>
      </c>
      <c r="B9" s="310" t="str">
        <f>+'Dramakan hosqer'!B22</f>
        <v>Այլ նպաստներ բյուջեից, որից՝</v>
      </c>
      <c r="C9" s="225">
        <f>+C10</f>
        <v>3347.6</v>
      </c>
      <c r="D9" s="226">
        <f>+'Dramakan hosqer'!D22</f>
        <v>3347.6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customHeight="1">
      <c r="A10" s="26">
        <v>2.1</v>
      </c>
      <c r="B10" s="311" t="str">
        <f>+'Dramakan hosqer'!B23</f>
        <v>կամավոր ատեստավորման գծով</v>
      </c>
      <c r="C10" s="212">
        <v>3347.6</v>
      </c>
      <c r="D10" s="238">
        <f>+'Dramakan hosqer'!D23</f>
        <v>3347.6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47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57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186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66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27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236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28</v>
      </c>
      <c r="B21" s="12" t="s">
        <v>78</v>
      </c>
      <c r="C21" s="234">
        <f>+C22+C61+C74</f>
        <v>143743.99999999997</v>
      </c>
      <c r="D21" s="234">
        <f>+D22+D61+D74</f>
        <v>144671</v>
      </c>
      <c r="E21" s="234">
        <f t="shared" si="0"/>
        <v>927.0000000000291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50</v>
      </c>
      <c r="B22" s="12" t="s">
        <v>53</v>
      </c>
      <c r="C22" s="234">
        <f>SUM(C23,C27:C32,C33:C55,C59:C60)</f>
        <v>143532.59999999998</v>
      </c>
      <c r="D22" s="234">
        <f>SUM(D23,D27:D55,D59:D60)</f>
        <v>143532.5</v>
      </c>
      <c r="E22" s="234">
        <f t="shared" si="0"/>
        <v>-9.9999999976716936E-2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133432.1</v>
      </c>
      <c r="D23" s="226">
        <f>+'Dramakan hosqer'!D35</f>
        <v>133777.1</v>
      </c>
      <c r="E23" s="226">
        <f t="shared" si="0"/>
        <v>345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112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2100</v>
      </c>
      <c r="E25" s="238">
        <f t="shared" si="0"/>
        <v>2100</v>
      </c>
      <c r="F25" s="212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12">
        <v>3347.6</v>
      </c>
      <c r="D26" s="238">
        <f>+'Dramakan hosqer'!D38</f>
        <v>3343.2000000000003</v>
      </c>
      <c r="E26" s="238">
        <f t="shared" si="0"/>
        <v>-4.3999999999996362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5059.1000000000004</v>
      </c>
      <c r="D27" s="226">
        <f>+'Dramakan hosqer'!D39</f>
        <v>4888.2000000000007</v>
      </c>
      <c r="E27" s="226">
        <f t="shared" si="0"/>
        <v>-170.89999999999964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2429.8000000000002</v>
      </c>
      <c r="D28" s="226">
        <f>+'Dramakan hosqer'!D40</f>
        <v>2066.5</v>
      </c>
      <c r="E28" s="226">
        <f t="shared" si="0"/>
        <v>-363.30000000000018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74</v>
      </c>
      <c r="D29" s="226">
        <f>+'Dramakan hosqer'!D41</f>
        <v>138.6</v>
      </c>
      <c r="E29" s="226">
        <f t="shared" si="0"/>
        <v>64.599999999999994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96</v>
      </c>
      <c r="D30" s="226">
        <f>+'Dramakan hosqer'!D42</f>
        <v>96</v>
      </c>
      <c r="E30" s="226">
        <f t="shared" si="0"/>
        <v>0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customHeight="1">
      <c r="A31" s="53">
        <v>6</v>
      </c>
      <c r="B31" s="227" t="s">
        <v>18</v>
      </c>
      <c r="C31" s="225">
        <v>48</v>
      </c>
      <c r="D31" s="226">
        <f>+'Dramakan hosqer'!D43</f>
        <v>48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7</v>
      </c>
      <c r="B32" s="227" t="s">
        <v>241</v>
      </c>
      <c r="C32" s="226">
        <v>180</v>
      </c>
      <c r="D32" s="226">
        <f>+'Dramakan hosqer'!D44</f>
        <v>180</v>
      </c>
      <c r="E32" s="226">
        <f t="shared" si="0"/>
        <v>0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hidden="1" customHeight="1">
      <c r="A33" s="53">
        <v>8</v>
      </c>
      <c r="B33" s="227" t="s">
        <v>19</v>
      </c>
      <c r="C33" s="225"/>
      <c r="D33" s="226">
        <f>+'Dramakan hosqer'!D45</f>
        <v>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8</v>
      </c>
      <c r="B34" s="227" t="s">
        <v>242</v>
      </c>
      <c r="C34" s="225">
        <v>850</v>
      </c>
      <c r="D34" s="226">
        <f>+'Dramakan hosqer'!D46</f>
        <v>1150</v>
      </c>
      <c r="E34" s="226">
        <f t="shared" si="0"/>
        <v>300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9</v>
      </c>
      <c r="B35" s="232" t="s">
        <v>69</v>
      </c>
      <c r="C35" s="225">
        <v>100</v>
      </c>
      <c r="D35" s="226">
        <f>+'Dramakan hosqer'!D47</f>
        <v>51</v>
      </c>
      <c r="E35" s="226">
        <f t="shared" si="0"/>
        <v>-49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42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10</v>
      </c>
      <c r="B37" s="227" t="s">
        <v>113</v>
      </c>
      <c r="C37" s="225">
        <v>100</v>
      </c>
      <c r="D37" s="226">
        <f>+'Dramakan hosqer'!D49</f>
        <v>0</v>
      </c>
      <c r="E37" s="226">
        <f t="shared" si="0"/>
        <v>-100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11</v>
      </c>
      <c r="B38" s="227" t="s">
        <v>114</v>
      </c>
      <c r="C38" s="225">
        <v>148</v>
      </c>
      <c r="D38" s="226">
        <f>+'Dramakan hosqer'!D50</f>
        <v>0</v>
      </c>
      <c r="E38" s="226">
        <f t="shared" si="0"/>
        <v>-148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12</v>
      </c>
      <c r="B39" s="227" t="s">
        <v>20</v>
      </c>
      <c r="C39" s="225">
        <v>417.8</v>
      </c>
      <c r="D39" s="226">
        <f>+'Dramakan hosqer'!D51</f>
        <v>394.3</v>
      </c>
      <c r="E39" s="226">
        <f t="shared" si="0"/>
        <v>-23.5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13</v>
      </c>
      <c r="B40" s="227" t="s">
        <v>21</v>
      </c>
      <c r="C40" s="225">
        <v>246</v>
      </c>
      <c r="D40" s="226">
        <f>+'Dramakan hosqer'!D52</f>
        <v>246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61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48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customHeight="1">
      <c r="A43" s="53">
        <v>14</v>
      </c>
      <c r="B43" s="242" t="s">
        <v>39</v>
      </c>
      <c r="C43" s="225">
        <v>120</v>
      </c>
      <c r="D43" s="226">
        <f>+'Dramakan hosqer'!D55</f>
        <v>120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15</v>
      </c>
      <c r="B44" s="242" t="s">
        <v>70</v>
      </c>
      <c r="C44" s="225">
        <v>50</v>
      </c>
      <c r="D44" s="226">
        <f>+'Dramakan hosqer'!D56</f>
        <v>100</v>
      </c>
      <c r="E44" s="226">
        <f t="shared" si="0"/>
        <v>50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16</v>
      </c>
      <c r="B45" s="242" t="s">
        <v>71</v>
      </c>
      <c r="C45" s="225">
        <v>117</v>
      </c>
      <c r="D45" s="226">
        <f>+'Dramakan hosqer'!D57</f>
        <v>112</v>
      </c>
      <c r="E45" s="226">
        <f t="shared" si="0"/>
        <v>-5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hidden="1" customHeight="1">
      <c r="A46" s="53">
        <v>21</v>
      </c>
      <c r="B46" s="227" t="s">
        <v>40</v>
      </c>
      <c r="C46" s="225"/>
      <c r="D46" s="226">
        <f>+'Dramakan hosqer'!D58</f>
        <v>0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115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41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58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193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194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72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17</v>
      </c>
      <c r="B53" s="231" t="str">
        <f>+'Dramakan hosqer'!B65</f>
        <v>Հակահրդեհային սպասարկման գծով</v>
      </c>
      <c r="C53" s="225">
        <v>64.8</v>
      </c>
      <c r="D53" s="225">
        <f>+'Dramakan hosqer'!D65</f>
        <v>64.8</v>
      </c>
      <c r="E53" s="225">
        <f t="shared" si="0"/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customHeight="1">
      <c r="A54" s="53">
        <v>18</v>
      </c>
      <c r="B54" s="230" t="str">
        <f>+'Dramakan hosqer'!B66</f>
        <v>Գույքագրման աշխատանքների գծով</v>
      </c>
      <c r="C54" s="225">
        <v>0</v>
      </c>
      <c r="D54" s="225">
        <f>+'Dramakan hosqer'!D66</f>
        <v>100</v>
      </c>
      <c r="E54" s="225">
        <f>D54-C54</f>
        <v>100</v>
      </c>
      <c r="F54" s="225"/>
      <c r="G54" s="95" t="s">
        <v>255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29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30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43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79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hidden="1" customHeight="1">
      <c r="A59" s="62">
        <v>31</v>
      </c>
      <c r="B59" s="233" t="s">
        <v>31</v>
      </c>
      <c r="C59" s="225"/>
      <c r="D59" s="226">
        <f>+'Dramakan hosqer'!D71</f>
        <v>0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80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200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customHeight="1">
      <c r="A61" s="142" t="s">
        <v>51</v>
      </c>
      <c r="B61" s="12" t="s">
        <v>54</v>
      </c>
      <c r="C61" s="234">
        <f>+C62+C70</f>
        <v>0</v>
      </c>
      <c r="D61" s="234">
        <f>+D62+D70</f>
        <v>1138.5</v>
      </c>
      <c r="E61" s="234">
        <f t="shared" si="0"/>
        <v>1138.5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customHeight="1">
      <c r="A62" s="62">
        <v>1</v>
      </c>
      <c r="B62" s="235" t="s">
        <v>84</v>
      </c>
      <c r="C62" s="226">
        <f>SUM(C63:C69)</f>
        <v>0</v>
      </c>
      <c r="D62" s="226">
        <f>SUM(D63:D69)</f>
        <v>1138.5</v>
      </c>
      <c r="E62" s="226">
        <f t="shared" si="0"/>
        <v>1138.5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customHeight="1">
      <c r="A63" s="62">
        <v>1.1000000000000001</v>
      </c>
      <c r="B63" s="236" t="s">
        <v>81</v>
      </c>
      <c r="C63" s="225">
        <v>0</v>
      </c>
      <c r="D63" s="226">
        <f>+'Dramakan hosqer'!D75</f>
        <v>831.5</v>
      </c>
      <c r="E63" s="226">
        <f t="shared" ref="E63:E77" si="2">D63-C63</f>
        <v>831.5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customHeight="1">
      <c r="A64" s="62">
        <v>1.2</v>
      </c>
      <c r="B64" s="236" t="s">
        <v>82</v>
      </c>
      <c r="C64" s="225">
        <v>0</v>
      </c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customHeight="1">
      <c r="A65" s="62">
        <v>1.3</v>
      </c>
      <c r="B65" s="236" t="s">
        <v>83</v>
      </c>
      <c r="C65" s="225">
        <v>0</v>
      </c>
      <c r="D65" s="226">
        <f>+'Dramakan hosqer'!D77</f>
        <v>157</v>
      </c>
      <c r="E65" s="226">
        <f t="shared" si="2"/>
        <v>157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195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customHeight="1">
      <c r="A67" s="62">
        <v>1.4</v>
      </c>
      <c r="B67" s="236" t="s">
        <v>59</v>
      </c>
      <c r="C67" s="225">
        <v>0</v>
      </c>
      <c r="D67" s="226">
        <f>+'Dramakan hosqer'!D79</f>
        <v>150</v>
      </c>
      <c r="E67" s="226">
        <f t="shared" si="2"/>
        <v>150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60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196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256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56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55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44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customHeight="1">
      <c r="A74" s="142" t="s">
        <v>52</v>
      </c>
      <c r="B74" s="12" t="s">
        <v>125</v>
      </c>
      <c r="C74" s="234">
        <f>SUM(C75:C76)</f>
        <v>211.4</v>
      </c>
      <c r="D74" s="234">
        <f>SUM(D75:D76)</f>
        <v>0</v>
      </c>
      <c r="E74" s="234">
        <f t="shared" si="2"/>
        <v>-211.4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customHeight="1">
      <c r="A75" s="62">
        <v>1</v>
      </c>
      <c r="B75" s="231" t="str">
        <f>+'Dramakan hosqer'!B87</f>
        <v>Աշխատավարձի գծով</v>
      </c>
      <c r="C75" s="225">
        <v>211.4</v>
      </c>
      <c r="D75" s="225">
        <f>+'Dramakan hosqer'!D87</f>
        <v>0</v>
      </c>
      <c r="E75" s="225">
        <f>D75-C75</f>
        <v>-211.4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32</v>
      </c>
      <c r="B77" s="12" t="s">
        <v>33</v>
      </c>
      <c r="C77" s="234">
        <f>C6+C7-C21</f>
        <v>1910.2000000000407</v>
      </c>
      <c r="D77" s="234">
        <f>D6+D7-D21</f>
        <v>983.20000000001164</v>
      </c>
      <c r="E77" s="234">
        <f t="shared" si="2"/>
        <v>-927.0000000000291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41" t="str">
        <f>+'Ekamut-caxs'!D73</f>
        <v>ՄՀԵՐ ՄԱԿԱՐՅԱՆ</v>
      </c>
      <c r="E79" s="438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0" t="s">
        <v>89</v>
      </c>
      <c r="E80" s="440"/>
      <c r="F80" s="293"/>
    </row>
    <row r="81" spans="1:20" s="18" customFormat="1" ht="22.5" customHeight="1">
      <c r="A81" s="19"/>
      <c r="B81" s="38" t="s">
        <v>6</v>
      </c>
      <c r="C81" s="19"/>
      <c r="D81" s="438" t="str">
        <f>+'Ekamut-caxs'!D75</f>
        <v>ԱԼԻՆԱ ՍՈՒՋՈՅԱՆ</v>
      </c>
      <c r="E81" s="438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0" t="s">
        <v>89</v>
      </c>
      <c r="E82" s="440"/>
      <c r="F82" s="293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38" workbookViewId="0">
      <selection activeCell="D25" activeCellId="1" sqref="C23 D25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8" t="s">
        <v>63</v>
      </c>
      <c r="B1" s="448"/>
      <c r="C1" s="448"/>
      <c r="D1" s="448"/>
      <c r="E1" s="448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9" t="str">
        <f>+'Ekamut-caxs'!A14</f>
        <v xml:space="preserve">«Երևանի Տորք Անգեղ մարզամշակութային կենտրոն» ՀՈԱԿ-ի </v>
      </c>
      <c r="B2" s="450"/>
      <c r="C2" s="450"/>
      <c r="D2" s="450"/>
      <c r="E2" s="45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1" t="s">
        <v>129</v>
      </c>
      <c r="B3" s="451"/>
      <c r="C3" s="451"/>
      <c r="D3" s="451"/>
      <c r="E3" s="45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2" t="s">
        <v>243</v>
      </c>
      <c r="B4" s="452"/>
      <c r="C4" s="452"/>
      <c r="D4" s="452"/>
      <c r="E4" s="452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121</v>
      </c>
    </row>
    <row r="6" spans="1:22" s="168" customFormat="1" ht="56.25" customHeight="1">
      <c r="A6" s="164" t="s">
        <v>3</v>
      </c>
      <c r="B6" s="165" t="s">
        <v>130</v>
      </c>
      <c r="C6" s="164" t="s">
        <v>131</v>
      </c>
      <c r="D6" s="164" t="s">
        <v>132</v>
      </c>
      <c r="E6" s="166" t="s">
        <v>133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3" t="s">
        <v>134</v>
      </c>
      <c r="B7" s="444"/>
      <c r="C7" s="444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135</v>
      </c>
      <c r="C8" s="169"/>
      <c r="D8" s="171">
        <f>SUM(D9:D29)</f>
        <v>1560.2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3">
        <v>1.1000000000000001</v>
      </c>
      <c r="B9" s="174" t="s">
        <v>136</v>
      </c>
      <c r="C9" s="173" t="s">
        <v>137</v>
      </c>
      <c r="D9" s="30"/>
      <c r="E9" s="30"/>
    </row>
    <row r="10" spans="1:22" ht="27" customHeight="1">
      <c r="A10" s="173">
        <v>1.1000000000000001</v>
      </c>
      <c r="B10" s="174" t="s">
        <v>138</v>
      </c>
      <c r="C10" s="173" t="s">
        <v>139</v>
      </c>
      <c r="D10" s="30">
        <v>34</v>
      </c>
      <c r="E10" s="30"/>
    </row>
    <row r="11" spans="1:22" ht="27" customHeight="1">
      <c r="A11" s="173">
        <v>1.2</v>
      </c>
      <c r="B11" s="174" t="s">
        <v>140</v>
      </c>
      <c r="C11" s="173" t="s">
        <v>141</v>
      </c>
      <c r="D11" s="30">
        <v>4</v>
      </c>
      <c r="E11" s="30"/>
    </row>
    <row r="12" spans="1:22" ht="27" hidden="1" customHeight="1">
      <c r="A12" s="173">
        <v>1.4</v>
      </c>
      <c r="B12" s="175" t="s">
        <v>142</v>
      </c>
      <c r="C12" s="176" t="s">
        <v>143</v>
      </c>
      <c r="D12" s="30"/>
      <c r="E12" s="30"/>
    </row>
    <row r="13" spans="1:22" ht="27" hidden="1" customHeight="1">
      <c r="A13" s="173">
        <v>1.5</v>
      </c>
      <c r="B13" s="175"/>
      <c r="C13" s="173" t="s">
        <v>144</v>
      </c>
      <c r="D13" s="30"/>
      <c r="E13" s="30"/>
    </row>
    <row r="14" spans="1:22" ht="18" hidden="1" customHeight="1">
      <c r="A14" s="173">
        <v>1.6</v>
      </c>
      <c r="B14" s="174" t="s">
        <v>197</v>
      </c>
      <c r="C14" s="173" t="s">
        <v>145</v>
      </c>
      <c r="D14" s="30"/>
      <c r="E14" s="30"/>
    </row>
    <row r="15" spans="1:22" ht="33.75" hidden="1" customHeight="1">
      <c r="A15" s="173">
        <v>1.7</v>
      </c>
      <c r="B15" s="175"/>
      <c r="C15" s="173" t="s">
        <v>168</v>
      </c>
      <c r="D15" s="30"/>
      <c r="E15" s="30"/>
    </row>
    <row r="16" spans="1:22" ht="22.5" hidden="1" customHeight="1">
      <c r="A16" s="173">
        <v>1.8</v>
      </c>
      <c r="B16" s="175"/>
      <c r="C16" s="177" t="s">
        <v>167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146</v>
      </c>
      <c r="C23" s="173" t="s">
        <v>30</v>
      </c>
      <c r="D23" s="30"/>
      <c r="E23" s="30"/>
    </row>
    <row r="24" spans="1:22" ht="27.75" hidden="1" customHeight="1">
      <c r="A24" s="173">
        <v>2.6</v>
      </c>
      <c r="B24" s="175" t="s">
        <v>146</v>
      </c>
      <c r="C24" s="173" t="s">
        <v>43</v>
      </c>
      <c r="D24" s="30"/>
      <c r="E24" s="30"/>
    </row>
    <row r="25" spans="1:22" ht="27.75" customHeight="1">
      <c r="A25" s="173">
        <v>1.3</v>
      </c>
      <c r="B25" s="175" t="s">
        <v>146</v>
      </c>
      <c r="C25" s="173" t="s">
        <v>147</v>
      </c>
      <c r="D25" s="30">
        <v>1273.2</v>
      </c>
      <c r="E25" s="30"/>
    </row>
    <row r="26" spans="1:22" ht="27.75" customHeight="1">
      <c r="A26" s="173">
        <v>1.4</v>
      </c>
      <c r="B26" s="175" t="s">
        <v>146</v>
      </c>
      <c r="C26" s="173" t="s">
        <v>148</v>
      </c>
      <c r="D26" s="30">
        <v>36.799999999999997</v>
      </c>
      <c r="E26" s="30"/>
    </row>
    <row r="27" spans="1:22" ht="27" hidden="1" customHeight="1">
      <c r="A27" s="173">
        <v>2.9</v>
      </c>
      <c r="B27" s="174" t="s">
        <v>149</v>
      </c>
      <c r="C27" s="173" t="s">
        <v>150</v>
      </c>
      <c r="D27" s="30"/>
      <c r="E27" s="30"/>
    </row>
    <row r="28" spans="1:22" ht="26.25" hidden="1" customHeight="1">
      <c r="A28" s="179">
        <v>2.1</v>
      </c>
      <c r="B28" s="175" t="s">
        <v>151</v>
      </c>
      <c r="C28" s="173" t="s">
        <v>152</v>
      </c>
      <c r="D28" s="30"/>
      <c r="E28" s="30"/>
    </row>
    <row r="29" spans="1:22" ht="26.25" customHeight="1">
      <c r="A29" s="178">
        <v>1.5</v>
      </c>
      <c r="B29" s="175"/>
      <c r="C29" s="177" t="s">
        <v>153</v>
      </c>
      <c r="D29" s="30">
        <v>212.2</v>
      </c>
      <c r="E29" s="30"/>
    </row>
    <row r="30" spans="1:22" s="148" customFormat="1" ht="34.5" customHeight="1">
      <c r="A30" s="169">
        <v>2</v>
      </c>
      <c r="B30" s="180" t="s">
        <v>154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155</v>
      </c>
      <c r="D31" s="30"/>
      <c r="E31" s="30"/>
    </row>
    <row r="32" spans="1:22" ht="21" customHeight="1">
      <c r="A32" s="173">
        <v>2.2000000000000002</v>
      </c>
      <c r="B32" s="175" t="s">
        <v>156</v>
      </c>
      <c r="C32" s="173" t="s">
        <v>157</v>
      </c>
      <c r="D32" s="30"/>
      <c r="E32" s="30"/>
    </row>
    <row r="33" spans="1:22" ht="26.25" customHeight="1">
      <c r="A33" s="173">
        <v>2.2999999999999998</v>
      </c>
      <c r="B33" s="175" t="s">
        <v>156</v>
      </c>
      <c r="C33" s="173" t="s">
        <v>158</v>
      </c>
      <c r="D33" s="30"/>
      <c r="E33" s="181"/>
    </row>
    <row r="34" spans="1:22" s="158" customFormat="1" ht="21.75" customHeight="1">
      <c r="A34" s="52"/>
      <c r="B34" s="182" t="s">
        <v>65</v>
      </c>
      <c r="C34" s="183"/>
      <c r="D34" s="184">
        <f>D8+D30</f>
        <v>1560.2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3" t="s">
        <v>159</v>
      </c>
      <c r="B35" s="444"/>
      <c r="C35" s="444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136</v>
      </c>
      <c r="C36" s="173" t="s">
        <v>137</v>
      </c>
      <c r="D36" s="30"/>
      <c r="E36" s="30"/>
    </row>
    <row r="37" spans="1:22" ht="21" customHeight="1">
      <c r="A37" s="173">
        <v>1.2</v>
      </c>
      <c r="B37" s="174" t="s">
        <v>138</v>
      </c>
      <c r="C37" s="173" t="s">
        <v>139</v>
      </c>
      <c r="D37" s="30"/>
      <c r="E37" s="30"/>
    </row>
    <row r="38" spans="1:22" ht="21" customHeight="1">
      <c r="A38" s="173">
        <v>1.3</v>
      </c>
      <c r="B38" s="174" t="s">
        <v>140</v>
      </c>
      <c r="C38" s="173" t="s">
        <v>141</v>
      </c>
      <c r="D38" s="30"/>
      <c r="E38" s="30"/>
    </row>
    <row r="39" spans="1:22" ht="21" hidden="1" customHeight="1">
      <c r="A39" s="173">
        <v>1.4</v>
      </c>
      <c r="B39" s="175" t="s">
        <v>142</v>
      </c>
      <c r="C39" s="176" t="s">
        <v>143</v>
      </c>
      <c r="D39" s="30"/>
      <c r="E39" s="30"/>
    </row>
    <row r="40" spans="1:22" ht="21" hidden="1" customHeight="1">
      <c r="A40" s="173">
        <v>1.5</v>
      </c>
      <c r="B40" s="175"/>
      <c r="C40" s="173" t="s">
        <v>144</v>
      </c>
      <c r="D40" s="30"/>
      <c r="E40" s="30"/>
    </row>
    <row r="41" spans="1:22" ht="20.25" hidden="1" customHeight="1">
      <c r="A41" s="173">
        <v>1.6</v>
      </c>
      <c r="B41" s="174" t="s">
        <v>197</v>
      </c>
      <c r="C41" s="173" t="s">
        <v>145</v>
      </c>
      <c r="D41" s="30"/>
      <c r="E41" s="30"/>
    </row>
    <row r="42" spans="1:22" ht="33.75" hidden="1" customHeight="1">
      <c r="A42" s="173">
        <v>1.7</v>
      </c>
      <c r="B42" s="175"/>
      <c r="C42" s="173" t="s">
        <v>168</v>
      </c>
      <c r="D42" s="30"/>
      <c r="E42" s="30"/>
    </row>
    <row r="43" spans="1:22" ht="23.25" hidden="1" customHeight="1">
      <c r="A43" s="173">
        <v>1.8</v>
      </c>
      <c r="B43" s="175"/>
      <c r="C43" s="177" t="s">
        <v>167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146</v>
      </c>
      <c r="C47" s="173" t="s">
        <v>30</v>
      </c>
      <c r="D47" s="30"/>
      <c r="E47" s="30"/>
    </row>
    <row r="48" spans="1:22" ht="21" hidden="1" customHeight="1">
      <c r="A48" s="173">
        <v>2.2999999999999998</v>
      </c>
      <c r="B48" s="175" t="s">
        <v>146</v>
      </c>
      <c r="C48" s="173" t="s">
        <v>43</v>
      </c>
      <c r="D48" s="30"/>
      <c r="E48" s="30"/>
    </row>
    <row r="49" spans="1:22" ht="21" hidden="1" customHeight="1">
      <c r="A49" s="173">
        <v>2.4</v>
      </c>
      <c r="B49" s="175" t="s">
        <v>146</v>
      </c>
      <c r="C49" s="173" t="s">
        <v>147</v>
      </c>
      <c r="D49" s="30"/>
      <c r="E49" s="30"/>
    </row>
    <row r="50" spans="1:22" ht="24" hidden="1" customHeight="1">
      <c r="A50" s="173">
        <v>2.5</v>
      </c>
      <c r="B50" s="175" t="s">
        <v>146</v>
      </c>
      <c r="C50" s="173" t="s">
        <v>148</v>
      </c>
      <c r="D50" s="30"/>
      <c r="E50" s="30"/>
    </row>
    <row r="51" spans="1:22" ht="24" hidden="1" customHeight="1">
      <c r="A51" s="173">
        <v>2.6</v>
      </c>
      <c r="B51" s="174" t="s">
        <v>149</v>
      </c>
      <c r="C51" s="173" t="s">
        <v>150</v>
      </c>
      <c r="D51" s="30"/>
      <c r="E51" s="30"/>
    </row>
    <row r="52" spans="1:22" ht="24" hidden="1" customHeight="1">
      <c r="A52" s="173">
        <v>2.7</v>
      </c>
      <c r="B52" s="175" t="s">
        <v>151</v>
      </c>
      <c r="C52" s="173" t="s">
        <v>152</v>
      </c>
      <c r="D52" s="30"/>
      <c r="E52" s="30"/>
    </row>
    <row r="53" spans="1:22" ht="24" hidden="1" customHeight="1">
      <c r="A53" s="173">
        <v>2.8</v>
      </c>
      <c r="B53" s="175"/>
      <c r="C53" s="177" t="s">
        <v>153</v>
      </c>
      <c r="D53" s="30"/>
      <c r="E53" s="30"/>
    </row>
    <row r="54" spans="1:22" ht="33" customHeight="1">
      <c r="A54" s="173"/>
      <c r="B54" s="170" t="s">
        <v>160</v>
      </c>
      <c r="C54" s="29"/>
      <c r="D54" s="171">
        <f>SUM(D55:D58)</f>
        <v>3625.2</v>
      </c>
      <c r="E54" s="30"/>
    </row>
    <row r="55" spans="1:22" ht="33" customHeight="1">
      <c r="A55" s="173">
        <v>1.1000000000000001</v>
      </c>
      <c r="B55" s="213"/>
      <c r="C55" s="214" t="s">
        <v>166</v>
      </c>
      <c r="D55" s="178">
        <v>3625.2</v>
      </c>
      <c r="E55" s="30"/>
      <c r="F55" s="137"/>
    </row>
    <row r="56" spans="1:22" ht="30" customHeight="1">
      <c r="A56" s="173">
        <v>1.2</v>
      </c>
      <c r="B56" s="186"/>
      <c r="C56" s="173" t="s">
        <v>155</v>
      </c>
      <c r="D56" s="30"/>
      <c r="E56" s="173"/>
    </row>
    <row r="57" spans="1:22" ht="24.75" customHeight="1">
      <c r="A57" s="173">
        <v>1.3</v>
      </c>
      <c r="B57" s="175" t="s">
        <v>151</v>
      </c>
      <c r="C57" s="173" t="s">
        <v>157</v>
      </c>
      <c r="D57" s="30"/>
      <c r="E57" s="30"/>
    </row>
    <row r="58" spans="1:22" ht="24.75" customHeight="1">
      <c r="A58" s="173">
        <v>1.4</v>
      </c>
      <c r="B58" s="175" t="s">
        <v>151</v>
      </c>
      <c r="C58" s="173" t="s">
        <v>158</v>
      </c>
      <c r="D58" s="30"/>
      <c r="E58" s="30"/>
    </row>
    <row r="59" spans="1:22" s="158" customFormat="1" ht="29.25" customHeight="1">
      <c r="A59" s="187"/>
      <c r="B59" s="182" t="s">
        <v>65</v>
      </c>
      <c r="C59" s="188"/>
      <c r="D59" s="189">
        <f>SUM(D36:D54)</f>
        <v>3625.2</v>
      </c>
      <c r="E59" s="190"/>
      <c r="F59" s="312">
        <f>+D59-D55</f>
        <v>0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161</v>
      </c>
    </row>
    <row r="62" spans="1:22" ht="59.25" customHeight="1">
      <c r="A62" s="192">
        <v>1</v>
      </c>
      <c r="B62" s="193" t="s">
        <v>273</v>
      </c>
      <c r="C62" s="189">
        <f>+'Dramakan hosqer'!D19</f>
        <v>2121.6999999999998</v>
      </c>
      <c r="D62" s="445" t="s">
        <v>162</v>
      </c>
      <c r="E62" s="446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47" t="str">
        <f>+'Ekamut-caxs'!D73</f>
        <v>ՄՀԵՐ ՄԱԿԱՐՅԱՆ</v>
      </c>
      <c r="E64" s="44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2" t="s">
        <v>89</v>
      </c>
      <c r="E65" s="44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7" t="str">
        <f>+'Ekamut-caxs'!D75</f>
        <v>ԱԼԻՆԱ ՍՈՒՋՈՅԱՆ</v>
      </c>
      <c r="E66" s="44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2" t="s">
        <v>89</v>
      </c>
      <c r="E67" s="44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C1" zoomScale="90" zoomScaleSheetLayoutView="90" workbookViewId="0">
      <selection activeCell="D25" activeCellId="1" sqref="C23 D2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7" t="s">
        <v>63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</row>
    <row r="2" spans="1:19" s="21" customFormat="1" ht="25.5" customHeight="1">
      <c r="A2" s="420" t="str">
        <f>+'Ekamut-caxs'!A14</f>
        <v xml:space="preserve">«Երևանի Տորք Անգեղ մարզամշակութային կենտրոն» ՀՈԱԿ-ի 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20"/>
      <c r="S2" s="20"/>
    </row>
    <row r="3" spans="1:19" ht="25.5" customHeight="1">
      <c r="A3" s="451" t="s">
        <v>247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</row>
    <row r="4" spans="1:19" ht="21" customHeight="1">
      <c r="Q4" s="127" t="s">
        <v>0</v>
      </c>
    </row>
    <row r="5" spans="1:19" ht="33.75" customHeight="1">
      <c r="A5" s="459" t="s">
        <v>126</v>
      </c>
      <c r="B5" s="459" t="s">
        <v>64</v>
      </c>
      <c r="C5" s="463" t="s">
        <v>229</v>
      </c>
      <c r="D5" s="463" t="s">
        <v>230</v>
      </c>
      <c r="E5" s="460" t="s">
        <v>175</v>
      </c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1" t="s">
        <v>128</v>
      </c>
    </row>
    <row r="6" spans="1:19" ht="97.9" customHeight="1">
      <c r="A6" s="459"/>
      <c r="B6" s="459"/>
      <c r="C6" s="463"/>
      <c r="D6" s="463"/>
      <c r="E6" s="289" t="s">
        <v>198</v>
      </c>
      <c r="F6" s="289" t="s">
        <v>204</v>
      </c>
      <c r="G6" s="289" t="s">
        <v>205</v>
      </c>
      <c r="H6" s="289" t="s">
        <v>127</v>
      </c>
      <c r="I6" s="289" t="s">
        <v>178</v>
      </c>
      <c r="J6" s="289" t="s">
        <v>177</v>
      </c>
      <c r="K6" s="289" t="s">
        <v>112</v>
      </c>
      <c r="L6" s="289" t="s">
        <v>164</v>
      </c>
      <c r="M6" s="289" t="s">
        <v>224</v>
      </c>
      <c r="N6" s="289" t="s">
        <v>221</v>
      </c>
      <c r="O6" s="289" t="s">
        <v>86</v>
      </c>
      <c r="P6" s="214" t="s">
        <v>176</v>
      </c>
      <c r="Q6" s="461"/>
    </row>
    <row r="7" spans="1:19" ht="45" customHeight="1">
      <c r="A7" s="289">
        <v>1</v>
      </c>
      <c r="B7" s="324" t="s">
        <v>231</v>
      </c>
      <c r="C7" s="325">
        <v>96606</v>
      </c>
      <c r="D7" s="325">
        <v>11896.4</v>
      </c>
      <c r="E7" s="325">
        <v>20721</v>
      </c>
      <c r="F7" s="325">
        <v>1136</v>
      </c>
      <c r="G7" s="325">
        <f>IF(F7&gt;0,D18,0)</f>
        <v>147.19999999999999</v>
      </c>
      <c r="H7" s="325">
        <v>170</v>
      </c>
      <c r="I7" s="325">
        <v>163.30000000000001</v>
      </c>
      <c r="J7" s="325">
        <v>100</v>
      </c>
      <c r="K7" s="325"/>
      <c r="L7" s="325"/>
      <c r="M7" s="325">
        <v>174</v>
      </c>
      <c r="N7" s="325">
        <v>557.20000000000005</v>
      </c>
      <c r="O7" s="325">
        <v>6</v>
      </c>
      <c r="P7" s="325">
        <v>2100</v>
      </c>
      <c r="Q7" s="326">
        <f>ROUND(SUM(C7:P7),1)</f>
        <v>133777.1</v>
      </c>
    </row>
    <row r="8" spans="1:19" ht="31.5" customHeight="1">
      <c r="A8" s="289">
        <v>1.1000000000000001</v>
      </c>
      <c r="B8" s="136" t="s">
        <v>112</v>
      </c>
      <c r="C8" s="327"/>
      <c r="D8" s="327"/>
      <c r="E8" s="263" t="s">
        <v>170</v>
      </c>
      <c r="F8" s="263" t="s">
        <v>170</v>
      </c>
      <c r="G8" s="263" t="s">
        <v>170</v>
      </c>
      <c r="H8" s="263" t="s">
        <v>170</v>
      </c>
      <c r="I8" s="263" t="s">
        <v>170</v>
      </c>
      <c r="J8" s="263" t="s">
        <v>170</v>
      </c>
      <c r="K8" s="263" t="s">
        <v>170</v>
      </c>
      <c r="L8" s="263" t="s">
        <v>170</v>
      </c>
      <c r="M8" s="263" t="s">
        <v>170</v>
      </c>
      <c r="N8" s="263" t="s">
        <v>170</v>
      </c>
      <c r="O8" s="263" t="s">
        <v>170</v>
      </c>
      <c r="P8" s="263" t="s">
        <v>170</v>
      </c>
      <c r="Q8" s="263" t="s">
        <v>170</v>
      </c>
    </row>
    <row r="9" spans="1:19" ht="31.5" customHeight="1">
      <c r="A9" s="289">
        <v>1.2</v>
      </c>
      <c r="B9" s="136" t="s">
        <v>176</v>
      </c>
      <c r="C9" s="327"/>
      <c r="D9" s="327"/>
      <c r="E9" s="263" t="s">
        <v>170</v>
      </c>
      <c r="F9" s="263" t="s">
        <v>170</v>
      </c>
      <c r="G9" s="263" t="s">
        <v>170</v>
      </c>
      <c r="H9" s="263" t="s">
        <v>170</v>
      </c>
      <c r="I9" s="263" t="s">
        <v>170</v>
      </c>
      <c r="J9" s="263" t="s">
        <v>170</v>
      </c>
      <c r="K9" s="263" t="s">
        <v>170</v>
      </c>
      <c r="L9" s="263" t="s">
        <v>170</v>
      </c>
      <c r="M9" s="263" t="s">
        <v>170</v>
      </c>
      <c r="N9" s="263" t="s">
        <v>170</v>
      </c>
      <c r="O9" s="263" t="s">
        <v>170</v>
      </c>
      <c r="P9" s="263" t="s">
        <v>170</v>
      </c>
      <c r="Q9" s="263" t="s">
        <v>170</v>
      </c>
    </row>
    <row r="10" spans="1:19" ht="31.5" customHeight="1">
      <c r="A10" s="289">
        <v>1.3</v>
      </c>
      <c r="B10" s="146" t="s">
        <v>220</v>
      </c>
      <c r="C10" s="327">
        <v>2507.4</v>
      </c>
      <c r="D10" s="327">
        <v>278.60000000000002</v>
      </c>
      <c r="E10" s="263" t="s">
        <v>170</v>
      </c>
      <c r="F10" s="263" t="s">
        <v>170</v>
      </c>
      <c r="G10" s="263" t="s">
        <v>170</v>
      </c>
      <c r="H10" s="263" t="s">
        <v>170</v>
      </c>
      <c r="I10" s="263" t="s">
        <v>170</v>
      </c>
      <c r="J10" s="263" t="s">
        <v>170</v>
      </c>
      <c r="K10" s="263" t="s">
        <v>170</v>
      </c>
      <c r="L10" s="263" t="s">
        <v>170</v>
      </c>
      <c r="M10" s="263" t="s">
        <v>170</v>
      </c>
      <c r="N10" s="263" t="s">
        <v>170</v>
      </c>
      <c r="O10" s="263" t="s">
        <v>170</v>
      </c>
      <c r="P10" s="263" t="s">
        <v>170</v>
      </c>
      <c r="Q10" s="263" t="s">
        <v>170</v>
      </c>
    </row>
    <row r="11" spans="1:19" ht="48" customHeight="1">
      <c r="A11" s="289">
        <v>1.4</v>
      </c>
      <c r="B11" s="328" t="s">
        <v>224</v>
      </c>
      <c r="C11" s="263" t="s">
        <v>170</v>
      </c>
      <c r="D11" s="263" t="s">
        <v>170</v>
      </c>
      <c r="E11" s="263" t="s">
        <v>170</v>
      </c>
      <c r="F11" s="263" t="s">
        <v>170</v>
      </c>
      <c r="G11" s="263" t="s">
        <v>170</v>
      </c>
      <c r="H11" s="263" t="s">
        <v>170</v>
      </c>
      <c r="I11" s="263" t="s">
        <v>170</v>
      </c>
      <c r="J11" s="263" t="s">
        <v>170</v>
      </c>
      <c r="K11" s="263" t="s">
        <v>170</v>
      </c>
      <c r="L11" s="263" t="s">
        <v>170</v>
      </c>
      <c r="M11" s="263" t="s">
        <v>170</v>
      </c>
      <c r="N11" s="263" t="s">
        <v>170</v>
      </c>
      <c r="O11" s="263" t="s">
        <v>170</v>
      </c>
      <c r="P11" s="263" t="s">
        <v>170</v>
      </c>
      <c r="Q11" s="263" t="s">
        <v>170</v>
      </c>
    </row>
    <row r="12" spans="1:19" ht="33.75" customHeight="1">
      <c r="A12" s="289">
        <v>2</v>
      </c>
      <c r="B12" s="328" t="s">
        <v>86</v>
      </c>
      <c r="C12" s="263" t="s">
        <v>170</v>
      </c>
      <c r="D12" s="263" t="s">
        <v>170</v>
      </c>
      <c r="E12" s="263" t="s">
        <v>170</v>
      </c>
      <c r="F12" s="263" t="s">
        <v>170</v>
      </c>
      <c r="G12" s="263" t="s">
        <v>170</v>
      </c>
      <c r="H12" s="263" t="s">
        <v>170</v>
      </c>
      <c r="I12" s="263" t="s">
        <v>170</v>
      </c>
      <c r="J12" s="263" t="s">
        <v>170</v>
      </c>
      <c r="K12" s="263" t="s">
        <v>170</v>
      </c>
      <c r="L12" s="263" t="s">
        <v>170</v>
      </c>
      <c r="M12" s="263" t="s">
        <v>170</v>
      </c>
      <c r="N12" s="263" t="s">
        <v>170</v>
      </c>
      <c r="O12" s="263" t="s">
        <v>170</v>
      </c>
      <c r="P12" s="263" t="s">
        <v>170</v>
      </c>
      <c r="Q12" s="263" t="s">
        <v>170</v>
      </c>
    </row>
    <row r="13" spans="1:19" s="150" customFormat="1" ht="34.5" customHeight="1">
      <c r="A13" s="329"/>
      <c r="B13" s="187" t="s">
        <v>65</v>
      </c>
      <c r="C13" s="263" t="s">
        <v>170</v>
      </c>
      <c r="D13" s="263" t="s">
        <v>170</v>
      </c>
      <c r="E13" s="263" t="s">
        <v>170</v>
      </c>
      <c r="F13" s="263" t="s">
        <v>170</v>
      </c>
      <c r="G13" s="263" t="s">
        <v>170</v>
      </c>
      <c r="H13" s="263" t="s">
        <v>170</v>
      </c>
      <c r="I13" s="263" t="s">
        <v>170</v>
      </c>
      <c r="J13" s="263" t="s">
        <v>170</v>
      </c>
      <c r="K13" s="263" t="s">
        <v>170</v>
      </c>
      <c r="L13" s="263" t="s">
        <v>170</v>
      </c>
      <c r="M13" s="263" t="s">
        <v>170</v>
      </c>
      <c r="N13" s="263" t="s">
        <v>170</v>
      </c>
      <c r="O13" s="263" t="s">
        <v>170</v>
      </c>
      <c r="P13" s="263" t="s">
        <v>170</v>
      </c>
      <c r="Q13" s="330">
        <f>ROUND(SUM(Q7:Q12),1)</f>
        <v>133777.1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2"/>
      <c r="M15" s="462"/>
      <c r="N15" s="462"/>
      <c r="O15" s="462"/>
      <c r="P15" s="462"/>
      <c r="Q15" s="245"/>
    </row>
    <row r="16" spans="1:19" s="150" customFormat="1" ht="69" customHeight="1">
      <c r="B16" s="453" t="s">
        <v>181</v>
      </c>
      <c r="C16" s="453"/>
      <c r="D16" s="453"/>
      <c r="E16" s="198"/>
      <c r="F16" s="198"/>
      <c r="I16" s="198"/>
      <c r="J16" s="454" t="s">
        <v>180</v>
      </c>
      <c r="K16" s="455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165</v>
      </c>
      <c r="C17" s="164" t="s">
        <v>203</v>
      </c>
      <c r="D17" s="164" t="s">
        <v>202</v>
      </c>
      <c r="E17" s="254"/>
      <c r="F17" s="254"/>
      <c r="I17" s="223"/>
      <c r="J17" s="203" t="s">
        <v>165</v>
      </c>
      <c r="K17" s="164" t="s">
        <v>179</v>
      </c>
      <c r="L17" s="254"/>
      <c r="M17" s="254"/>
      <c r="N17" s="254"/>
      <c r="O17" s="254"/>
      <c r="P17" s="254"/>
      <c r="Q17" s="223"/>
    </row>
    <row r="18" spans="2:17" s="316" customFormat="1" ht="24" customHeight="1">
      <c r="B18" s="314">
        <v>142000</v>
      </c>
      <c r="C18" s="315">
        <f>ROUND(4*B18*2/1000,1)</f>
        <v>1136</v>
      </c>
      <c r="D18" s="313">
        <f>22.5+124.7</f>
        <v>147.19999999999999</v>
      </c>
      <c r="E18" s="402"/>
      <c r="F18" s="317"/>
      <c r="I18" s="318"/>
      <c r="J18" s="319">
        <v>142000</v>
      </c>
      <c r="K18" s="313">
        <f>22.5+124.7</f>
        <v>147.19999999999999</v>
      </c>
      <c r="L18" s="320"/>
      <c r="M18" s="320"/>
      <c r="N18" s="320"/>
      <c r="O18" s="320"/>
      <c r="P18" s="320"/>
      <c r="Q18" s="318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8" t="str">
        <f>+'Ekamut-caxs'!D73</f>
        <v>ՄՀԵՐ ՄԱԿԱՐՅԱՆ</v>
      </c>
      <c r="J20" s="458"/>
      <c r="K20" s="458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88</v>
      </c>
      <c r="H21" s="133"/>
      <c r="I21" s="456" t="s">
        <v>89</v>
      </c>
      <c r="J21" s="456"/>
      <c r="K21" s="456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8" t="str">
        <f>+'Ekamut-caxs'!D75</f>
        <v>ԱԼԻՆԱ ՍՈՒՋՈՅԱՆ</v>
      </c>
      <c r="J22" s="458"/>
      <c r="K22" s="458"/>
      <c r="L22" s="131"/>
      <c r="M22" s="131"/>
      <c r="N22" s="131"/>
      <c r="O22" s="131"/>
    </row>
    <row r="23" spans="2:17" s="121" customFormat="1" ht="18.75" customHeight="1">
      <c r="G23" s="132" t="s">
        <v>88</v>
      </c>
      <c r="H23" s="133"/>
      <c r="I23" s="456" t="s">
        <v>89</v>
      </c>
      <c r="J23" s="456"/>
      <c r="K23" s="456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4" zoomScale="85" zoomScaleSheetLayoutView="85" workbookViewId="0">
      <selection activeCell="D25" activeCellId="1" sqref="C23 D25"/>
    </sheetView>
  </sheetViews>
  <sheetFormatPr defaultColWidth="9.140625" defaultRowHeight="16.5"/>
  <cols>
    <col min="1" max="1" width="4.140625" style="333" customWidth="1"/>
    <col min="2" max="2" width="15.5703125" style="333" customWidth="1"/>
    <col min="3" max="3" width="11.7109375" style="333" customWidth="1"/>
    <col min="4" max="5" width="13.42578125" style="333" customWidth="1"/>
    <col min="6" max="6" width="16.28515625" style="333" customWidth="1"/>
    <col min="7" max="7" width="11.42578125" style="333" customWidth="1"/>
    <col min="8" max="8" width="13.28515625" style="333" customWidth="1"/>
    <col min="9" max="10" width="14.85546875" style="333" customWidth="1"/>
    <col min="11" max="11" width="11.42578125" style="333" customWidth="1"/>
    <col min="12" max="12" width="12.85546875" style="333" customWidth="1"/>
    <col min="13" max="13" width="14.85546875" style="333" customWidth="1"/>
    <col min="14" max="16384" width="9.140625" style="333"/>
  </cols>
  <sheetData>
    <row r="1" spans="1:13" s="331" customFormat="1" ht="18.75" customHeight="1">
      <c r="A1" s="464" t="s">
        <v>63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</row>
    <row r="2" spans="1:13" s="331" customFormat="1" ht="21.75" customHeight="1">
      <c r="A2" s="465" t="str">
        <f>+'Ekamut-caxs'!A14</f>
        <v xml:space="preserve">«Երևանի Տորք Անգեղ մարզամշակութային կենտրոն»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</row>
    <row r="3" spans="1:13" s="331" customFormat="1" ht="21" customHeight="1">
      <c r="A3" s="465" t="s">
        <v>90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</row>
    <row r="4" spans="1:13" ht="21" customHeight="1"/>
    <row r="5" spans="1:13" s="336" customFormat="1" ht="19.5" customHeight="1">
      <c r="A5" s="466" t="s">
        <v>110</v>
      </c>
      <c r="B5" s="466" t="s">
        <v>91</v>
      </c>
      <c r="C5" s="467" t="s">
        <v>92</v>
      </c>
      <c r="D5" s="467"/>
      <c r="E5" s="467"/>
      <c r="F5" s="467"/>
      <c r="G5" s="467" t="s">
        <v>93</v>
      </c>
      <c r="H5" s="467"/>
      <c r="I5" s="467"/>
      <c r="J5" s="467"/>
      <c r="K5" s="467" t="s">
        <v>118</v>
      </c>
      <c r="L5" s="467"/>
      <c r="M5" s="467"/>
    </row>
    <row r="6" spans="1:13" s="338" customFormat="1" ht="51" customHeight="1">
      <c r="A6" s="466"/>
      <c r="B6" s="466"/>
      <c r="C6" s="337" t="s">
        <v>232</v>
      </c>
      <c r="D6" s="337" t="s">
        <v>233</v>
      </c>
      <c r="E6" s="337" t="s">
        <v>248</v>
      </c>
      <c r="F6" s="337" t="s">
        <v>249</v>
      </c>
      <c r="G6" s="337" t="s">
        <v>234</v>
      </c>
      <c r="H6" s="337" t="s">
        <v>233</v>
      </c>
      <c r="I6" s="337" t="s">
        <v>250</v>
      </c>
      <c r="J6" s="337" t="s">
        <v>249</v>
      </c>
      <c r="K6" s="337" t="s">
        <v>232</v>
      </c>
      <c r="L6" s="337" t="s">
        <v>248</v>
      </c>
      <c r="M6" s="334" t="s">
        <v>251</v>
      </c>
    </row>
    <row r="7" spans="1:13" ht="19.5" customHeight="1">
      <c r="A7" s="339">
        <v>1</v>
      </c>
      <c r="B7" s="340" t="s">
        <v>94</v>
      </c>
      <c r="C7" s="341">
        <v>7821</v>
      </c>
      <c r="D7" s="222">
        <f>IF((C7&lt;10000), C7*143.7, C7*107.1)</f>
        <v>1123877.7</v>
      </c>
      <c r="E7" s="342">
        <v>8287</v>
      </c>
      <c r="F7" s="343">
        <v>1190841.8999999999</v>
      </c>
      <c r="G7" s="341">
        <v>6127</v>
      </c>
      <c r="H7" s="222">
        <v>308806</v>
      </c>
      <c r="I7" s="342">
        <v>6553</v>
      </c>
      <c r="J7" s="343">
        <v>327071</v>
      </c>
      <c r="K7" s="344">
        <v>30</v>
      </c>
      <c r="L7" s="342">
        <v>59</v>
      </c>
      <c r="M7" s="345">
        <v>12153.527999999998</v>
      </c>
    </row>
    <row r="8" spans="1:13" ht="19.5" customHeight="1">
      <c r="A8" s="339">
        <v>2</v>
      </c>
      <c r="B8" s="340" t="s">
        <v>213</v>
      </c>
      <c r="C8" s="341">
        <v>7288</v>
      </c>
      <c r="D8" s="222">
        <f t="shared" ref="D8:D18" si="0">IF((C8&lt;10000), C8*143.7, C8*107.1)</f>
        <v>1047285.5999999999</v>
      </c>
      <c r="E8" s="342">
        <v>7612</v>
      </c>
      <c r="F8" s="343">
        <v>1093844.3999999999</v>
      </c>
      <c r="G8" s="341">
        <v>5790</v>
      </c>
      <c r="H8" s="222">
        <v>289066</v>
      </c>
      <c r="I8" s="342">
        <v>5662</v>
      </c>
      <c r="J8" s="343">
        <v>283298</v>
      </c>
      <c r="K8" s="344">
        <v>31</v>
      </c>
      <c r="L8" s="342">
        <v>95</v>
      </c>
      <c r="M8" s="345">
        <v>19569.239999999998</v>
      </c>
    </row>
    <row r="9" spans="1:13" ht="19.5" customHeight="1">
      <c r="A9" s="339">
        <v>3</v>
      </c>
      <c r="B9" s="340" t="s">
        <v>95</v>
      </c>
      <c r="C9" s="341">
        <v>6569</v>
      </c>
      <c r="D9" s="222">
        <f t="shared" si="0"/>
        <v>943965.29999999993</v>
      </c>
      <c r="E9" s="342">
        <v>5400</v>
      </c>
      <c r="F9" s="343">
        <v>765346</v>
      </c>
      <c r="G9" s="341">
        <v>5856</v>
      </c>
      <c r="H9" s="222">
        <v>292227</v>
      </c>
      <c r="I9" s="342">
        <v>4060</v>
      </c>
      <c r="J9" s="343">
        <v>203929</v>
      </c>
      <c r="K9" s="344">
        <v>30</v>
      </c>
      <c r="L9" s="342">
        <v>17</v>
      </c>
      <c r="M9" s="345">
        <v>3501.864</v>
      </c>
    </row>
    <row r="10" spans="1:13" ht="19.5" customHeight="1">
      <c r="A10" s="339">
        <v>4</v>
      </c>
      <c r="B10" s="340" t="s">
        <v>96</v>
      </c>
      <c r="C10" s="344">
        <v>2</v>
      </c>
      <c r="D10" s="346">
        <f t="shared" si="0"/>
        <v>287.39999999999998</v>
      </c>
      <c r="E10" s="342">
        <v>2</v>
      </c>
      <c r="F10" s="343">
        <v>287.39999999999998</v>
      </c>
      <c r="G10" s="341">
        <v>2167</v>
      </c>
      <c r="H10" s="346">
        <v>107692</v>
      </c>
      <c r="I10" s="342">
        <v>2620</v>
      </c>
      <c r="J10" s="343">
        <v>131118</v>
      </c>
      <c r="K10" s="344">
        <v>1</v>
      </c>
      <c r="L10" s="342">
        <v>45</v>
      </c>
      <c r="M10" s="345">
        <v>9269.64</v>
      </c>
    </row>
    <row r="11" spans="1:13" ht="19.5" customHeight="1">
      <c r="A11" s="339">
        <v>5</v>
      </c>
      <c r="B11" s="340" t="s">
        <v>97</v>
      </c>
      <c r="C11" s="344"/>
      <c r="D11" s="346">
        <f t="shared" si="0"/>
        <v>0</v>
      </c>
      <c r="E11" s="342">
        <v>0</v>
      </c>
      <c r="F11" s="343">
        <f t="shared" ref="F11:F18" si="1">IF((E11&lt;10000), E11*143.7, E11*107.1)</f>
        <v>0</v>
      </c>
      <c r="G11" s="341">
        <v>3830</v>
      </c>
      <c r="H11" s="346">
        <v>188366</v>
      </c>
      <c r="I11" s="342">
        <v>1444</v>
      </c>
      <c r="J11" s="343">
        <v>72815</v>
      </c>
      <c r="K11" s="344">
        <v>14</v>
      </c>
      <c r="L11" s="342">
        <v>48</v>
      </c>
      <c r="M11" s="345">
        <v>9887.616</v>
      </c>
    </row>
    <row r="12" spans="1:13" ht="19.5" customHeight="1">
      <c r="A12" s="339">
        <v>6</v>
      </c>
      <c r="B12" s="340" t="s">
        <v>98</v>
      </c>
      <c r="C12" s="344"/>
      <c r="D12" s="346">
        <f t="shared" si="0"/>
        <v>0</v>
      </c>
      <c r="E12" s="342">
        <v>0</v>
      </c>
      <c r="F12" s="343">
        <f t="shared" si="1"/>
        <v>0</v>
      </c>
      <c r="G12" s="341">
        <v>2128</v>
      </c>
      <c r="H12" s="346">
        <v>104416</v>
      </c>
      <c r="I12" s="342">
        <v>1048</v>
      </c>
      <c r="J12" s="343">
        <v>53125</v>
      </c>
      <c r="K12" s="344">
        <v>20</v>
      </c>
      <c r="L12" s="342">
        <v>46</v>
      </c>
      <c r="M12" s="345">
        <v>9475.6319999999996</v>
      </c>
    </row>
    <row r="13" spans="1:13" ht="19.5" customHeight="1">
      <c r="A13" s="339">
        <v>7</v>
      </c>
      <c r="B13" s="340" t="s">
        <v>99</v>
      </c>
      <c r="C13" s="344"/>
      <c r="D13" s="346">
        <f t="shared" si="0"/>
        <v>0</v>
      </c>
      <c r="E13" s="342">
        <v>0</v>
      </c>
      <c r="F13" s="343">
        <f t="shared" si="1"/>
        <v>0</v>
      </c>
      <c r="G13" s="341">
        <v>1622</v>
      </c>
      <c r="H13" s="346">
        <v>79669</v>
      </c>
      <c r="I13" s="342">
        <v>771</v>
      </c>
      <c r="J13" s="343">
        <v>38682</v>
      </c>
      <c r="K13" s="344">
        <v>29</v>
      </c>
      <c r="L13" s="342">
        <v>52</v>
      </c>
      <c r="M13" s="345">
        <v>10711.584000000001</v>
      </c>
    </row>
    <row r="14" spans="1:13" ht="19.5" customHeight="1">
      <c r="A14" s="339">
        <v>8</v>
      </c>
      <c r="B14" s="347" t="s">
        <v>100</v>
      </c>
      <c r="C14" s="344"/>
      <c r="D14" s="346">
        <f t="shared" si="0"/>
        <v>0</v>
      </c>
      <c r="E14" s="342">
        <v>0</v>
      </c>
      <c r="F14" s="343">
        <f t="shared" si="1"/>
        <v>0</v>
      </c>
      <c r="G14" s="341">
        <v>707</v>
      </c>
      <c r="H14" s="346">
        <v>35830</v>
      </c>
      <c r="I14" s="342">
        <v>702</v>
      </c>
      <c r="J14" s="343">
        <v>35429</v>
      </c>
      <c r="K14" s="344">
        <v>27</v>
      </c>
      <c r="L14" s="342">
        <v>63</v>
      </c>
      <c r="M14" s="345">
        <v>12977.495999999999</v>
      </c>
    </row>
    <row r="15" spans="1:13" ht="19.5" customHeight="1">
      <c r="A15" s="339">
        <v>9</v>
      </c>
      <c r="B15" s="347" t="s">
        <v>101</v>
      </c>
      <c r="C15" s="344"/>
      <c r="D15" s="346">
        <f t="shared" si="0"/>
        <v>0</v>
      </c>
      <c r="E15" s="342">
        <v>0</v>
      </c>
      <c r="F15" s="343">
        <f t="shared" si="1"/>
        <v>0</v>
      </c>
      <c r="G15" s="341">
        <v>3097</v>
      </c>
      <c r="H15" s="346">
        <v>152636</v>
      </c>
      <c r="I15" s="342">
        <v>3816</v>
      </c>
      <c r="J15" s="343">
        <v>189274</v>
      </c>
      <c r="K15" s="344">
        <v>45</v>
      </c>
      <c r="L15" s="342">
        <v>63</v>
      </c>
      <c r="M15" s="345">
        <v>12977.495999999999</v>
      </c>
    </row>
    <row r="16" spans="1:13" ht="19.5" customHeight="1">
      <c r="A16" s="339">
        <v>10</v>
      </c>
      <c r="B16" s="347" t="s">
        <v>102</v>
      </c>
      <c r="C16" s="344"/>
      <c r="D16" s="346">
        <f t="shared" si="0"/>
        <v>0</v>
      </c>
      <c r="E16" s="342">
        <v>0</v>
      </c>
      <c r="F16" s="343">
        <f t="shared" si="1"/>
        <v>0</v>
      </c>
      <c r="G16" s="344">
        <v>3058</v>
      </c>
      <c r="H16" s="346">
        <v>152543</v>
      </c>
      <c r="I16" s="342">
        <v>3058</v>
      </c>
      <c r="J16" s="343">
        <f t="shared" ref="J16:J18" si="2">+I16*53.48</f>
        <v>163541.84</v>
      </c>
      <c r="K16" s="344">
        <v>42</v>
      </c>
      <c r="L16" s="342">
        <v>60</v>
      </c>
      <c r="M16" s="345">
        <v>12359.519999999999</v>
      </c>
    </row>
    <row r="17" spans="1:13" ht="19.5" customHeight="1">
      <c r="A17" s="339">
        <v>11</v>
      </c>
      <c r="B17" s="347" t="s">
        <v>103</v>
      </c>
      <c r="C17" s="344">
        <v>5093</v>
      </c>
      <c r="D17" s="346">
        <f t="shared" si="0"/>
        <v>731864.1</v>
      </c>
      <c r="E17" s="342">
        <v>5093</v>
      </c>
      <c r="F17" s="343">
        <f t="shared" si="1"/>
        <v>731864.1</v>
      </c>
      <c r="G17" s="344">
        <v>5219</v>
      </c>
      <c r="H17" s="346">
        <v>279112.12</v>
      </c>
      <c r="I17" s="342">
        <v>5219</v>
      </c>
      <c r="J17" s="343">
        <f t="shared" si="2"/>
        <v>279112.12</v>
      </c>
      <c r="K17" s="342">
        <v>30</v>
      </c>
      <c r="L17" s="342">
        <v>60</v>
      </c>
      <c r="M17" s="345">
        <v>12359.519999999999</v>
      </c>
    </row>
    <row r="18" spans="1:13" ht="19.5" customHeight="1">
      <c r="A18" s="339">
        <v>12</v>
      </c>
      <c r="B18" s="347" t="s">
        <v>104</v>
      </c>
      <c r="C18" s="344">
        <v>7654</v>
      </c>
      <c r="D18" s="346">
        <f t="shared" si="0"/>
        <v>1099879.7999999998</v>
      </c>
      <c r="E18" s="342">
        <v>7654</v>
      </c>
      <c r="F18" s="343">
        <f t="shared" si="1"/>
        <v>1099879.7999999998</v>
      </c>
      <c r="G18" s="344">
        <v>5406</v>
      </c>
      <c r="H18" s="346">
        <v>289112.88</v>
      </c>
      <c r="I18" s="342">
        <v>5406</v>
      </c>
      <c r="J18" s="343">
        <f t="shared" si="2"/>
        <v>289112.88</v>
      </c>
      <c r="K18" s="342">
        <v>30</v>
      </c>
      <c r="L18" s="342">
        <v>65</v>
      </c>
      <c r="M18" s="345">
        <v>13389.48</v>
      </c>
    </row>
    <row r="19" spans="1:13" ht="32.25" customHeight="1">
      <c r="A19" s="348"/>
      <c r="B19" s="335" t="s">
        <v>87</v>
      </c>
      <c r="C19" s="349">
        <f t="shared" ref="C19:K19" si="3">SUM(C7:C18)</f>
        <v>34427</v>
      </c>
      <c r="D19" s="350">
        <f t="shared" si="3"/>
        <v>4947159.8999999994</v>
      </c>
      <c r="E19" s="349">
        <f t="shared" si="3"/>
        <v>34048</v>
      </c>
      <c r="F19" s="350">
        <f>SUM(F7:F18)</f>
        <v>4882063.5999999996</v>
      </c>
      <c r="G19" s="349">
        <f>SUM(G7:G18)</f>
        <v>45007</v>
      </c>
      <c r="H19" s="350">
        <f>SUM(H7:H18)</f>
        <v>2279476</v>
      </c>
      <c r="I19" s="349">
        <f>SUM(I7:I18)</f>
        <v>40359</v>
      </c>
      <c r="J19" s="350">
        <f>SUM(J7:J18)</f>
        <v>2066507.8399999999</v>
      </c>
      <c r="K19" s="349">
        <f t="shared" si="3"/>
        <v>329</v>
      </c>
      <c r="L19" s="349">
        <f>SUM(L7:L18)</f>
        <v>673</v>
      </c>
      <c r="M19" s="350">
        <f>SUM(M7:M18)</f>
        <v>138632.61600000001</v>
      </c>
    </row>
    <row r="20" spans="1:13" ht="21.75" customHeight="1">
      <c r="B20" s="351"/>
      <c r="C20" s="352"/>
      <c r="D20" s="353"/>
      <c r="E20" s="352"/>
      <c r="F20" s="353">
        <f>ROUND(F19/1000,1)+6.1</f>
        <v>4888.2000000000007</v>
      </c>
      <c r="G20" s="352"/>
      <c r="H20" s="353"/>
      <c r="I20" s="352"/>
      <c r="J20" s="353">
        <f>ROUND(J19/1000,1)</f>
        <v>2066.5</v>
      </c>
      <c r="K20" s="352"/>
      <c r="L20" s="352"/>
      <c r="M20" s="353">
        <f>ROUND(M19/1000,1)</f>
        <v>138.6</v>
      </c>
    </row>
    <row r="21" spans="1:13" ht="33.75" customHeight="1" thickBot="1">
      <c r="B21" s="469" t="s">
        <v>214</v>
      </c>
      <c r="C21" s="469"/>
      <c r="D21" s="469"/>
      <c r="E21" s="354"/>
      <c r="F21" s="355"/>
      <c r="H21" s="354"/>
      <c r="M21" s="353"/>
    </row>
    <row r="22" spans="1:13" s="331" customFormat="1" ht="34.5" customHeight="1">
      <c r="A22" s="356"/>
      <c r="B22" s="357" t="s">
        <v>122</v>
      </c>
      <c r="C22" s="358" t="s">
        <v>123</v>
      </c>
      <c r="D22" s="358" t="s">
        <v>199</v>
      </c>
      <c r="E22" s="358" t="s">
        <v>199</v>
      </c>
      <c r="F22" s="359" t="s">
        <v>199</v>
      </c>
      <c r="G22" s="358" t="s">
        <v>123</v>
      </c>
      <c r="H22" s="358" t="s">
        <v>199</v>
      </c>
      <c r="I22" s="358" t="s">
        <v>199</v>
      </c>
      <c r="J22" s="360" t="s">
        <v>199</v>
      </c>
      <c r="K22" s="358" t="s">
        <v>123</v>
      </c>
      <c r="L22" s="358" t="s">
        <v>199</v>
      </c>
      <c r="M22" s="361" t="s">
        <v>199</v>
      </c>
    </row>
    <row r="23" spans="1:13" ht="23.25" customHeight="1">
      <c r="A23" s="362">
        <v>1</v>
      </c>
      <c r="B23" s="363"/>
      <c r="C23" s="364"/>
      <c r="D23" s="364" t="s">
        <v>199</v>
      </c>
      <c r="E23" s="364" t="s">
        <v>199</v>
      </c>
      <c r="F23" s="365"/>
      <c r="G23" s="366"/>
      <c r="H23" s="364" t="s">
        <v>199</v>
      </c>
      <c r="I23" s="364" t="s">
        <v>199</v>
      </c>
      <c r="J23" s="367"/>
      <c r="K23" s="366"/>
      <c r="L23" s="364" t="s">
        <v>199</v>
      </c>
      <c r="M23" s="368"/>
    </row>
    <row r="24" spans="1:13" ht="23.25" customHeight="1">
      <c r="A24" s="362">
        <v>2</v>
      </c>
      <c r="B24" s="363"/>
      <c r="C24" s="364"/>
      <c r="D24" s="364" t="s">
        <v>199</v>
      </c>
      <c r="E24" s="364" t="s">
        <v>199</v>
      </c>
      <c r="F24" s="365"/>
      <c r="G24" s="366"/>
      <c r="H24" s="364" t="s">
        <v>199</v>
      </c>
      <c r="I24" s="364" t="s">
        <v>199</v>
      </c>
      <c r="J24" s="367"/>
      <c r="K24" s="366"/>
      <c r="L24" s="364" t="s">
        <v>199</v>
      </c>
      <c r="M24" s="368"/>
    </row>
    <row r="25" spans="1:13" s="338" customFormat="1" ht="23.25" customHeight="1">
      <c r="A25" s="369">
        <v>3</v>
      </c>
      <c r="B25" s="370"/>
      <c r="C25" s="371"/>
      <c r="D25" s="371" t="s">
        <v>199</v>
      </c>
      <c r="E25" s="371" t="s">
        <v>199</v>
      </c>
      <c r="F25" s="372"/>
      <c r="G25" s="373"/>
      <c r="H25" s="371" t="s">
        <v>199</v>
      </c>
      <c r="I25" s="371" t="s">
        <v>199</v>
      </c>
      <c r="J25" s="372"/>
      <c r="K25" s="373"/>
      <c r="L25" s="371" t="s">
        <v>199</v>
      </c>
      <c r="M25" s="374"/>
    </row>
    <row r="26" spans="1:13" s="331" customFormat="1" ht="24" customHeight="1">
      <c r="A26" s="375"/>
      <c r="B26" s="376" t="s">
        <v>65</v>
      </c>
      <c r="C26" s="350" t="s">
        <v>199</v>
      </c>
      <c r="D26" s="350" t="s">
        <v>199</v>
      </c>
      <c r="E26" s="350" t="s">
        <v>199</v>
      </c>
      <c r="F26" s="377">
        <f>SUM(F23:F25)</f>
        <v>0</v>
      </c>
      <c r="G26" s="378" t="s">
        <v>199</v>
      </c>
      <c r="H26" s="350" t="s">
        <v>199</v>
      </c>
      <c r="I26" s="350" t="s">
        <v>199</v>
      </c>
      <c r="J26" s="377">
        <f>SUM(J23:J25)</f>
        <v>0</v>
      </c>
      <c r="K26" s="378" t="s">
        <v>199</v>
      </c>
      <c r="L26" s="350" t="s">
        <v>199</v>
      </c>
      <c r="M26" s="379">
        <f>SUM(M23:M25)</f>
        <v>0</v>
      </c>
    </row>
    <row r="27" spans="1:13" s="331" customFormat="1" ht="27" customHeight="1" thickBot="1">
      <c r="A27" s="380"/>
      <c r="B27" s="381" t="s">
        <v>215</v>
      </c>
      <c r="C27" s="382"/>
      <c r="D27" s="382" t="s">
        <v>199</v>
      </c>
      <c r="E27" s="382" t="s">
        <v>199</v>
      </c>
      <c r="F27" s="383">
        <f>+F20-F26</f>
        <v>4888.2000000000007</v>
      </c>
      <c r="G27" s="384" t="s">
        <v>199</v>
      </c>
      <c r="H27" s="382" t="s">
        <v>199</v>
      </c>
      <c r="I27" s="382" t="s">
        <v>199</v>
      </c>
      <c r="J27" s="383">
        <f>J20-J26</f>
        <v>2066.5</v>
      </c>
      <c r="K27" s="384" t="s">
        <v>199</v>
      </c>
      <c r="L27" s="382" t="s">
        <v>199</v>
      </c>
      <c r="M27" s="385">
        <f>M20-M26</f>
        <v>138.6</v>
      </c>
    </row>
    <row r="28" spans="1:13" s="331" customFormat="1" ht="25.5" customHeight="1" thickBot="1">
      <c r="B28" s="386"/>
      <c r="F28" s="353"/>
      <c r="J28" s="387" t="s">
        <v>124</v>
      </c>
      <c r="K28" s="388"/>
      <c r="L28" s="388"/>
      <c r="M28" s="389">
        <f>+F26+J26+M26</f>
        <v>0</v>
      </c>
    </row>
    <row r="29" spans="1:13" s="331" customFormat="1" ht="20.25" customHeight="1">
      <c r="B29" s="386"/>
      <c r="F29" s="353"/>
      <c r="M29" s="353"/>
    </row>
    <row r="30" spans="1:13" s="351" customFormat="1" ht="25.5" customHeight="1">
      <c r="B30" s="332"/>
      <c r="C30" s="465" t="s">
        <v>2</v>
      </c>
      <c r="D30" s="465"/>
      <c r="E30" s="332"/>
      <c r="F30" s="332"/>
      <c r="G30" s="470"/>
      <c r="H30" s="470"/>
      <c r="I30" s="390"/>
      <c r="J30" s="471" t="str">
        <f>+'Ekamut-caxs'!D73</f>
        <v>ՄՀԵՐ ՄԱԿԱՐՅԱՆ</v>
      </c>
      <c r="K30" s="471"/>
      <c r="M30" s="355"/>
    </row>
    <row r="31" spans="1:13" s="331" customFormat="1">
      <c r="C31" s="391"/>
      <c r="D31" s="391"/>
      <c r="E31" s="392"/>
      <c r="F31" s="392"/>
      <c r="G31" s="472" t="s">
        <v>88</v>
      </c>
      <c r="H31" s="472"/>
      <c r="I31" s="393"/>
      <c r="J31" s="472" t="s">
        <v>105</v>
      </c>
      <c r="K31" s="472"/>
    </row>
    <row r="32" spans="1:13" s="351" customFormat="1" ht="23.25" customHeight="1">
      <c r="B32" s="332"/>
      <c r="C32" s="394" t="s">
        <v>6</v>
      </c>
      <c r="D32" s="394"/>
      <c r="E32" s="332"/>
      <c r="F32" s="332"/>
      <c r="G32" s="471"/>
      <c r="H32" s="471"/>
      <c r="I32" s="395"/>
      <c r="J32" s="471" t="str">
        <f>+'Ekamut-caxs'!D75</f>
        <v>ԱԼԻՆԱ ՍՈՒՋՈՅԱՆ</v>
      </c>
      <c r="K32" s="471"/>
    </row>
    <row r="33" spans="3:13" s="331" customFormat="1">
      <c r="C33" s="354"/>
      <c r="D33" s="354"/>
      <c r="G33" s="472" t="s">
        <v>88</v>
      </c>
      <c r="H33" s="472"/>
      <c r="I33" s="393"/>
      <c r="J33" s="472" t="s">
        <v>105</v>
      </c>
      <c r="K33" s="472"/>
    </row>
    <row r="34" spans="3:13">
      <c r="F34" s="396" t="s">
        <v>1</v>
      </c>
    </row>
    <row r="35" spans="3:13" ht="16.5" customHeight="1">
      <c r="C35" s="397" t="s">
        <v>106</v>
      </c>
      <c r="D35" s="397"/>
      <c r="E35" s="397" t="s">
        <v>107</v>
      </c>
      <c r="F35" s="397" t="s">
        <v>216</v>
      </c>
      <c r="I35" s="398" t="s">
        <v>108</v>
      </c>
      <c r="J35" s="399" t="s">
        <v>207</v>
      </c>
      <c r="K35" s="399"/>
      <c r="L35" s="399" t="s">
        <v>208</v>
      </c>
      <c r="M35" s="399" t="s">
        <v>209</v>
      </c>
    </row>
    <row r="36" spans="3:13" ht="16.5" customHeight="1">
      <c r="C36" s="397" t="s">
        <v>109</v>
      </c>
      <c r="D36" s="397"/>
      <c r="E36" s="397" t="s">
        <v>107</v>
      </c>
      <c r="F36" s="397" t="s">
        <v>217</v>
      </c>
      <c r="I36" s="468" t="s">
        <v>218</v>
      </c>
      <c r="J36" s="468"/>
      <c r="K36" s="399"/>
      <c r="L36" s="468" t="s">
        <v>235</v>
      </c>
      <c r="M36" s="468"/>
    </row>
    <row r="37" spans="3:13">
      <c r="C37" s="397"/>
      <c r="D37" s="397"/>
      <c r="E37" s="468" t="s">
        <v>219</v>
      </c>
      <c r="F37" s="468"/>
      <c r="I37" s="468"/>
      <c r="J37" s="468"/>
      <c r="K37" s="399"/>
      <c r="L37" s="468"/>
      <c r="M37" s="468"/>
    </row>
    <row r="38" spans="3:13">
      <c r="C38" s="397"/>
      <c r="D38" s="397"/>
      <c r="E38" s="468"/>
      <c r="F38" s="46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25" activeCellId="1" sqref="C23 D25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8" t="s">
        <v>63</v>
      </c>
      <c r="B1" s="448"/>
      <c r="C1" s="448"/>
      <c r="D1" s="448"/>
    </row>
    <row r="2" spans="1:5" ht="23.25" customHeight="1">
      <c r="A2" s="451" t="str">
        <f>+'Ekamut-caxs'!A14</f>
        <v xml:space="preserve">«Երևանի Տորք Անգեղ մարզամշակութային կենտրոն» ՀՈԱԿ-ի </v>
      </c>
      <c r="B2" s="451"/>
      <c r="C2" s="451"/>
      <c r="D2" s="451"/>
    </row>
    <row r="3" spans="1:5" ht="28.5" customHeight="1">
      <c r="A3" s="451" t="s">
        <v>252</v>
      </c>
      <c r="B3" s="451"/>
      <c r="C3" s="451"/>
      <c r="D3" s="451"/>
    </row>
    <row r="5" spans="1:5">
      <c r="D5" s="163" t="s">
        <v>121</v>
      </c>
    </row>
    <row r="6" spans="1:5" ht="124.5" customHeight="1">
      <c r="A6" s="255" t="s">
        <v>3</v>
      </c>
      <c r="B6" s="255" t="s">
        <v>91</v>
      </c>
      <c r="C6" s="255" t="s">
        <v>227</v>
      </c>
      <c r="D6" s="255" t="s">
        <v>228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238</v>
      </c>
      <c r="C8" s="210">
        <v>99062.1</v>
      </c>
      <c r="D8" s="210"/>
    </row>
    <row r="9" spans="1:5" ht="24.75" customHeight="1">
      <c r="A9" s="214">
        <v>2</v>
      </c>
      <c r="B9" s="29" t="s">
        <v>239</v>
      </c>
      <c r="C9" s="210">
        <v>10925.6</v>
      </c>
      <c r="D9" s="210"/>
    </row>
    <row r="10" spans="1:5" s="261" customFormat="1" ht="25.5" customHeight="1">
      <c r="A10" s="258">
        <v>3</v>
      </c>
      <c r="B10" s="259" t="s">
        <v>185</v>
      </c>
      <c r="C10" s="323">
        <v>14962.4</v>
      </c>
      <c r="D10" s="323"/>
      <c r="E10" s="260"/>
    </row>
    <row r="11" spans="1:5" s="261" customFormat="1" ht="25.5" customHeight="1">
      <c r="A11" s="258">
        <v>4</v>
      </c>
      <c r="B11" s="259" t="s">
        <v>182</v>
      </c>
      <c r="C11" s="323">
        <v>15234.8</v>
      </c>
      <c r="D11" s="323"/>
      <c r="E11" s="260"/>
    </row>
    <row r="12" spans="1:5" s="148" customFormat="1" ht="31.5" customHeight="1">
      <c r="A12" s="192"/>
      <c r="B12" s="256" t="s">
        <v>183</v>
      </c>
      <c r="C12" s="257">
        <f>ROUND(SUM(C8:C11),1)</f>
        <v>140184.9</v>
      </c>
      <c r="D12" s="257">
        <f>ROUND(SUM(D8:D11),1)</f>
        <v>0</v>
      </c>
    </row>
    <row r="14" spans="1:5" ht="19.5" customHeight="1"/>
    <row r="15" spans="1:5" ht="21.75" customHeight="1">
      <c r="B15" s="473"/>
      <c r="C15" s="473"/>
      <c r="D15" s="473"/>
    </row>
    <row r="18" spans="2:4" ht="25.5" customHeight="1">
      <c r="B18" s="262" t="s">
        <v>184</v>
      </c>
      <c r="D18" s="407" t="str">
        <f>+'Ekamut-caxs'!D73</f>
        <v>ՄՀԵՐ ՄԱԿԱՐՅԱՆ</v>
      </c>
    </row>
    <row r="19" spans="2:4" ht="18.75" customHeight="1">
      <c r="B19" s="120" t="s">
        <v>4</v>
      </c>
      <c r="D19" s="411" t="str">
        <f>+'Ekamut-caxs'!D74</f>
        <v>/անուն, ազգանուն/</v>
      </c>
    </row>
    <row r="20" spans="2:4" ht="23.25" customHeight="1">
      <c r="B20" s="148" t="s">
        <v>6</v>
      </c>
      <c r="D20" s="407" t="str">
        <f>+'Ekamut-caxs'!D75</f>
        <v>ԱԼԻՆԱ ՍՈՒՋՈՅԱՆ</v>
      </c>
    </row>
    <row r="21" spans="2:4" ht="14.25">
      <c r="C21" s="148" t="s">
        <v>1</v>
      </c>
      <c r="D21" s="411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25" activeCellId="1" sqref="C23 D25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5" t="s">
        <v>63</v>
      </c>
      <c r="B1" s="475"/>
      <c r="C1" s="475"/>
      <c r="D1" s="475"/>
      <c r="E1" s="475"/>
      <c r="F1" s="475"/>
    </row>
    <row r="2" spans="1:6" ht="29.25" customHeight="1">
      <c r="A2" s="476" t="str">
        <f>+'Ekamut-caxs'!A14</f>
        <v xml:space="preserve">«Երևանի Տորք Անգեղ մարզամշակութային կենտրոն» ՀՈԱԿ-ի </v>
      </c>
      <c r="B2" s="476"/>
      <c r="C2" s="476"/>
      <c r="D2" s="476"/>
      <c r="E2" s="476"/>
      <c r="F2" s="476"/>
    </row>
    <row r="3" spans="1:6" ht="24.75" customHeight="1">
      <c r="A3" s="476" t="s">
        <v>253</v>
      </c>
      <c r="B3" s="476"/>
      <c r="C3" s="476"/>
      <c r="D3" s="476"/>
      <c r="E3" s="476"/>
      <c r="F3" s="476"/>
    </row>
    <row r="5" spans="1:6" ht="15.75" thickBot="1"/>
    <row r="6" spans="1:6" ht="68.25" customHeight="1">
      <c r="A6" s="268" t="s">
        <v>3</v>
      </c>
      <c r="B6" s="269" t="s">
        <v>187</v>
      </c>
      <c r="C6" s="270" t="s">
        <v>188</v>
      </c>
      <c r="D6" s="268" t="s">
        <v>117</v>
      </c>
      <c r="E6" s="269" t="s">
        <v>189</v>
      </c>
      <c r="F6" s="270" t="s">
        <v>190</v>
      </c>
    </row>
    <row r="7" spans="1:6" s="275" customFormat="1" ht="39.75" customHeight="1">
      <c r="A7" s="271">
        <v>1</v>
      </c>
      <c r="B7" s="404" t="s">
        <v>258</v>
      </c>
      <c r="C7" s="404">
        <v>5</v>
      </c>
      <c r="D7" s="404">
        <v>35</v>
      </c>
      <c r="E7" s="274">
        <f>SUM(E8:E10)</f>
        <v>0</v>
      </c>
      <c r="F7" s="273">
        <v>3</v>
      </c>
    </row>
    <row r="8" spans="1:6" ht="25.5" customHeight="1">
      <c r="A8" s="276">
        <v>2</v>
      </c>
      <c r="B8" s="404" t="s">
        <v>259</v>
      </c>
      <c r="C8" s="404">
        <v>14</v>
      </c>
      <c r="D8" s="404">
        <v>156</v>
      </c>
      <c r="E8" s="279"/>
      <c r="F8" s="273">
        <v>7</v>
      </c>
    </row>
    <row r="9" spans="1:6" ht="25.5" customHeight="1">
      <c r="A9" s="271">
        <v>3</v>
      </c>
      <c r="B9" s="404" t="s">
        <v>260</v>
      </c>
      <c r="C9" s="404">
        <v>8</v>
      </c>
      <c r="D9" s="404">
        <v>93</v>
      </c>
      <c r="E9" s="279"/>
      <c r="F9" s="273">
        <v>5</v>
      </c>
    </row>
    <row r="10" spans="1:6" ht="25.5" customHeight="1">
      <c r="A10" s="276">
        <v>4</v>
      </c>
      <c r="B10" s="404" t="s">
        <v>261</v>
      </c>
      <c r="C10" s="404">
        <v>6</v>
      </c>
      <c r="D10" s="404">
        <v>88</v>
      </c>
      <c r="E10" s="279"/>
      <c r="F10" s="273">
        <v>3</v>
      </c>
    </row>
    <row r="11" spans="1:6" s="275" customFormat="1" ht="42" customHeight="1">
      <c r="A11" s="271">
        <v>5</v>
      </c>
      <c r="B11" s="405" t="s">
        <v>262</v>
      </c>
      <c r="C11" s="404">
        <v>4</v>
      </c>
      <c r="D11" s="404">
        <v>57</v>
      </c>
      <c r="E11" s="274">
        <f>SUM(E12:E14)</f>
        <v>0</v>
      </c>
      <c r="F11" s="273">
        <v>2</v>
      </c>
    </row>
    <row r="12" spans="1:6" ht="21.75" customHeight="1">
      <c r="A12" s="276">
        <v>6</v>
      </c>
      <c r="B12" s="404" t="s">
        <v>263</v>
      </c>
      <c r="C12" s="404">
        <v>8</v>
      </c>
      <c r="D12" s="404">
        <v>113</v>
      </c>
      <c r="E12" s="279"/>
      <c r="F12" s="273">
        <v>6</v>
      </c>
    </row>
    <row r="13" spans="1:6" ht="21.75" customHeight="1">
      <c r="A13" s="271">
        <v>7</v>
      </c>
      <c r="B13" s="404" t="s">
        <v>264</v>
      </c>
      <c r="C13" s="404">
        <v>3</v>
      </c>
      <c r="D13" s="404">
        <v>43</v>
      </c>
      <c r="E13" s="279"/>
      <c r="F13" s="273">
        <v>1</v>
      </c>
    </row>
    <row r="14" spans="1:6" ht="21.75" customHeight="1">
      <c r="A14" s="276">
        <v>8</v>
      </c>
      <c r="B14" s="404" t="s">
        <v>265</v>
      </c>
      <c r="C14" s="404">
        <v>6</v>
      </c>
      <c r="D14" s="404">
        <v>71</v>
      </c>
      <c r="E14" s="279"/>
      <c r="F14" s="273">
        <v>3</v>
      </c>
    </row>
    <row r="15" spans="1:6" s="275" customFormat="1" ht="37.5" customHeight="1">
      <c r="A15" s="271">
        <v>9</v>
      </c>
      <c r="B15" s="404" t="s">
        <v>266</v>
      </c>
      <c r="C15" s="404">
        <v>6</v>
      </c>
      <c r="D15" s="404">
        <v>61</v>
      </c>
      <c r="E15" s="274">
        <f>SUM(E16:E16)</f>
        <v>0</v>
      </c>
      <c r="F15" s="273">
        <v>3</v>
      </c>
    </row>
    <row r="16" spans="1:6" ht="23.25" customHeight="1">
      <c r="A16" s="276">
        <v>10</v>
      </c>
      <c r="B16" s="406" t="s">
        <v>267</v>
      </c>
      <c r="C16" s="404">
        <v>2</v>
      </c>
      <c r="D16" s="404">
        <v>29</v>
      </c>
      <c r="E16" s="279"/>
      <c r="F16" s="273">
        <v>1</v>
      </c>
    </row>
    <row r="17" spans="1:6" ht="23.25" hidden="1" customHeight="1">
      <c r="A17" s="276"/>
      <c r="B17" s="277"/>
      <c r="C17" s="278"/>
      <c r="D17" s="276"/>
      <c r="E17" s="279"/>
      <c r="F17" s="280"/>
    </row>
    <row r="18" spans="1:6" ht="23.25" hidden="1" customHeight="1">
      <c r="A18" s="276"/>
      <c r="B18" s="277"/>
      <c r="C18" s="278"/>
      <c r="D18" s="276"/>
      <c r="E18" s="279"/>
      <c r="F18" s="280"/>
    </row>
    <row r="19" spans="1:6" s="275" customFormat="1" ht="37.5" hidden="1" customHeight="1">
      <c r="A19" s="271"/>
      <c r="B19" s="272"/>
      <c r="C19" s="273"/>
      <c r="D19" s="271"/>
      <c r="E19" s="274"/>
      <c r="F19" s="273"/>
    </row>
    <row r="20" spans="1:6" ht="23.25" hidden="1" customHeight="1">
      <c r="A20" s="276"/>
      <c r="B20" s="277"/>
      <c r="C20" s="278"/>
      <c r="D20" s="276"/>
      <c r="E20" s="279"/>
      <c r="F20" s="280"/>
    </row>
    <row r="21" spans="1:6" ht="23.25" hidden="1" customHeight="1">
      <c r="A21" s="276"/>
      <c r="B21" s="277"/>
      <c r="C21" s="278"/>
      <c r="D21" s="276"/>
      <c r="E21" s="279"/>
      <c r="F21" s="280"/>
    </row>
    <row r="22" spans="1:6" ht="23.25" hidden="1" customHeight="1">
      <c r="A22" s="276"/>
      <c r="B22" s="277"/>
      <c r="C22" s="278"/>
      <c r="D22" s="276"/>
      <c r="E22" s="279"/>
      <c r="F22" s="280"/>
    </row>
    <row r="23" spans="1:6" s="275" customFormat="1" ht="44.25" customHeight="1" thickBot="1">
      <c r="A23" s="281"/>
      <c r="B23" s="282" t="s">
        <v>65</v>
      </c>
      <c r="C23" s="283">
        <f>SUM(C7:C22)</f>
        <v>62</v>
      </c>
      <c r="D23" s="283">
        <f>SUM(D7:D22)</f>
        <v>746</v>
      </c>
      <c r="E23" s="283">
        <f t="shared" ref="E23:F23" si="0">SUM(E7:E22)</f>
        <v>0</v>
      </c>
      <c r="F23" s="283">
        <f t="shared" si="0"/>
        <v>34</v>
      </c>
    </row>
    <row r="24" spans="1:6" ht="20.25" customHeight="1"/>
    <row r="25" spans="1:6" ht="20.25" customHeight="1">
      <c r="B25" s="265" t="s">
        <v>191</v>
      </c>
    </row>
    <row r="26" spans="1:6" ht="20.25" customHeight="1">
      <c r="B26" s="265"/>
    </row>
    <row r="27" spans="1:6" ht="20.25" customHeight="1">
      <c r="B27" s="265"/>
    </row>
    <row r="28" spans="1:6" ht="23.25" customHeight="1">
      <c r="B28" s="147" t="s">
        <v>2</v>
      </c>
      <c r="D28" s="477" t="str">
        <f>+'Ekamut-caxs'!D73</f>
        <v>ՄՀԵՐ ՄԱԿԱՐՅԱՆ</v>
      </c>
      <c r="E28" s="477"/>
    </row>
    <row r="29" spans="1:6" ht="11.25" customHeight="1">
      <c r="B29" s="284" t="s">
        <v>4</v>
      </c>
      <c r="D29" s="478" t="s">
        <v>5</v>
      </c>
      <c r="E29" s="478"/>
    </row>
    <row r="30" spans="1:6" ht="24" customHeight="1">
      <c r="B30" s="275" t="s">
        <v>6</v>
      </c>
      <c r="D30" s="477" t="str">
        <f>+'Ekamut-caxs'!D75</f>
        <v>ԱԼԻՆԱ ՍՈՒՋՈՅԱՆ</v>
      </c>
      <c r="E30" s="477"/>
    </row>
    <row r="31" spans="1:6" ht="16.5" customHeight="1">
      <c r="B31" s="267" t="s">
        <v>192</v>
      </c>
      <c r="D31" s="474" t="s">
        <v>5</v>
      </c>
      <c r="E31" s="474"/>
    </row>
    <row r="32" spans="1:6" ht="18">
      <c r="E32" s="285"/>
    </row>
    <row r="33" spans="5:5" ht="15.75" customHeight="1">
      <c r="E33" s="286"/>
    </row>
    <row r="34" spans="5:5" ht="21" customHeight="1">
      <c r="E34" s="285"/>
    </row>
    <row r="35" spans="5:5">
      <c r="E35" s="28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https://mul2.yerevan.am/tasks/2628341/oneclick?token=bd8b9162141479212a6c295b6b7b33dc</cp:keywords>
  <cp:lastModifiedBy>Lusine Petrosyan</cp:lastModifiedBy>
  <cp:lastPrinted>2025-11-20T13:22:28Z</cp:lastPrinted>
  <dcterms:created xsi:type="dcterms:W3CDTF">1996-10-14T23:33:28Z</dcterms:created>
  <dcterms:modified xsi:type="dcterms:W3CDTF">2025-12-24T13:15:31Z</dcterms:modified>
</cp:coreProperties>
</file>